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0" documentId="13_ncr:1_{374DDE45-2AA2-4E2D-ACFA-667F8ACFDFAE}" xr6:coauthVersionLast="47" xr6:coauthVersionMax="47" xr10:uidLastSave="{00000000-0000-0000-0000-000000000000}"/>
  <bookViews>
    <workbookView xWindow="13068" yWindow="2856" windowWidth="17316" windowHeight="15588" activeTab="1" xr2:uid="{1373EE99-EBE6-4D31-9913-EE1392883D64}"/>
  </bookViews>
  <sheets>
    <sheet name="Form Instructions" sheetId="6" r:id="rId1"/>
    <sheet name="Summary" sheetId="1" r:id="rId2"/>
    <sheet name="S13" sheetId="2" r:id="rId3"/>
    <sheet name="S14" sheetId="8" r:id="rId4"/>
    <sheet name="S15" sheetId="10" r:id="rId5"/>
    <sheet name="S16" sheetId="11" r:id="rId6"/>
  </sheets>
  <definedNames>
    <definedName name="_xlnm.Print_Area" localSheetId="0">'Form Instructions'!$A$1:$A$17</definedName>
    <definedName name="_xlnm.Print_Area" localSheetId="2">'S13'!$B$1:$G$63</definedName>
    <definedName name="_xlnm.Print_Area" localSheetId="3">'S14'!$B$2:$G$63</definedName>
    <definedName name="_xlnm.Print_Area" localSheetId="4">'S15'!$B$2:$G$63</definedName>
    <definedName name="_xlnm.Print_Area" localSheetId="1">Summary!$B$2:$M$16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1" l="1"/>
  <c r="G10" i="11"/>
  <c r="G9" i="11"/>
  <c r="G8" i="11"/>
  <c r="G11" i="10"/>
  <c r="G10" i="10"/>
  <c r="G9" i="10"/>
  <c r="G8" i="10"/>
  <c r="G11" i="8"/>
  <c r="G10" i="8"/>
  <c r="G9" i="8"/>
  <c r="G8" i="8"/>
  <c r="B6" i="2"/>
  <c r="G11" i="2"/>
  <c r="G10" i="2"/>
  <c r="G9" i="2"/>
  <c r="G8" i="2"/>
  <c r="C16" i="11"/>
  <c r="B16" i="11"/>
  <c r="C16" i="10"/>
  <c r="B16" i="10"/>
  <c r="C16" i="8"/>
  <c r="B16" i="8"/>
  <c r="C16" i="2"/>
  <c r="B16" i="2"/>
  <c r="F11" i="11"/>
  <c r="E11" i="11"/>
  <c r="D11" i="11"/>
  <c r="C11" i="11"/>
  <c r="B11" i="11"/>
  <c r="F10" i="11"/>
  <c r="E10" i="11"/>
  <c r="D10" i="11"/>
  <c r="C10" i="11"/>
  <c r="B10" i="11"/>
  <c r="F9" i="11"/>
  <c r="E9" i="11"/>
  <c r="D9" i="11"/>
  <c r="C9" i="11"/>
  <c r="B9" i="11"/>
  <c r="E8" i="11"/>
  <c r="D8" i="11"/>
  <c r="C8" i="11"/>
  <c r="B8" i="11"/>
  <c r="E7" i="11"/>
  <c r="D7" i="11"/>
  <c r="C7" i="11"/>
  <c r="F7" i="11" s="1"/>
  <c r="B7" i="11"/>
  <c r="F3" i="11"/>
  <c r="C3" i="11"/>
  <c r="D10" i="10"/>
  <c r="C10" i="10"/>
  <c r="D10" i="8"/>
  <c r="C10" i="8"/>
  <c r="C10" i="2"/>
  <c r="F8" i="11" l="1"/>
  <c r="B6" i="11"/>
  <c r="C6" i="11"/>
  <c r="D6" i="11"/>
  <c r="E6" i="11"/>
  <c r="E11" i="10"/>
  <c r="D11" i="10"/>
  <c r="C11" i="10"/>
  <c r="B11" i="10"/>
  <c r="F10" i="10"/>
  <c r="E10" i="10"/>
  <c r="B10" i="10"/>
  <c r="E9" i="10"/>
  <c r="D9" i="10"/>
  <c r="C9" i="10"/>
  <c r="B9" i="10"/>
  <c r="E8" i="10"/>
  <c r="D8" i="10"/>
  <c r="C8" i="10"/>
  <c r="F8" i="10" s="1"/>
  <c r="B8" i="10"/>
  <c r="E7" i="10"/>
  <c r="D7" i="10"/>
  <c r="C7" i="10"/>
  <c r="B7" i="10"/>
  <c r="E6" i="10"/>
  <c r="D6" i="10"/>
  <c r="C6" i="10"/>
  <c r="B6" i="10"/>
  <c r="F3" i="10"/>
  <c r="C3" i="10"/>
  <c r="E11" i="8"/>
  <c r="D11" i="8"/>
  <c r="C11" i="8"/>
  <c r="F11" i="8" s="1"/>
  <c r="B11" i="8"/>
  <c r="F10" i="8"/>
  <c r="E10" i="8"/>
  <c r="B10" i="8"/>
  <c r="E9" i="8"/>
  <c r="D9" i="8"/>
  <c r="C9" i="8"/>
  <c r="B9" i="8"/>
  <c r="E8" i="8"/>
  <c r="D8" i="8"/>
  <c r="C8" i="8"/>
  <c r="F8" i="8" s="1"/>
  <c r="B8" i="8"/>
  <c r="E7" i="8"/>
  <c r="D7" i="8"/>
  <c r="C7" i="8"/>
  <c r="B7" i="8"/>
  <c r="E6" i="8"/>
  <c r="D6" i="8"/>
  <c r="C6" i="8"/>
  <c r="B6" i="8"/>
  <c r="F3" i="8"/>
  <c r="C3" i="8"/>
  <c r="D10" i="2"/>
  <c r="D11" i="2"/>
  <c r="C11" i="2"/>
  <c r="D9" i="2"/>
  <c r="C9" i="2"/>
  <c r="D8" i="2"/>
  <c r="C8" i="2"/>
  <c r="D7" i="2"/>
  <c r="C7" i="2"/>
  <c r="D6" i="2"/>
  <c r="C6" i="2"/>
  <c r="B10" i="2"/>
  <c r="B11" i="2"/>
  <c r="B9" i="2"/>
  <c r="B8" i="2"/>
  <c r="B7" i="2"/>
  <c r="F3" i="2"/>
  <c r="C3" i="2"/>
  <c r="E11" i="2"/>
  <c r="E10" i="2"/>
  <c r="E8" i="2"/>
  <c r="E9" i="2"/>
  <c r="E7" i="2"/>
  <c r="E6" i="2"/>
  <c r="F6" i="10" l="1"/>
  <c r="F6" i="8"/>
  <c r="F6" i="11"/>
  <c r="F12" i="11" s="1"/>
  <c r="F6" i="2"/>
  <c r="F10" i="2"/>
  <c r="F7" i="2"/>
  <c r="F7" i="8"/>
  <c r="F9" i="10"/>
  <c r="F7" i="10"/>
  <c r="F11" i="10"/>
  <c r="F9" i="8"/>
  <c r="F11" i="2"/>
  <c r="F9" i="2"/>
  <c r="F8" i="2"/>
  <c r="F12" i="8" l="1"/>
  <c r="F12" i="10"/>
  <c r="F12" i="2"/>
</calcChain>
</file>

<file path=xl/sharedStrings.xml><?xml version="1.0" encoding="utf-8"?>
<sst xmlns="http://schemas.openxmlformats.org/spreadsheetml/2006/main" count="481" uniqueCount="100">
  <si>
    <t xml:space="preserve">Attachment 10 includes a separate form (Excel file) for each Key Staff position and contains two (2) parts that must be completed for each proposed candidate: </t>
  </si>
  <si>
    <t>Part 1 - Summary Tab</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</si>
  <si>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</si>
  <si>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</si>
  <si>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</si>
  <si>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</si>
  <si>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(S13 - S16)</t>
  </si>
  <si>
    <r>
      <rPr>
        <b/>
        <sz val="11"/>
        <color rgb="FF000000"/>
        <rFont val="Century Gothic"/>
        <family val="2"/>
      </rPr>
      <t>Instructions</t>
    </r>
    <r>
      <rPr>
        <sz val="11"/>
        <color rgb="FF000000"/>
        <rFont val="Century Gothic"/>
        <family val="2"/>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</si>
  <si>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2"/>
      </rPr>
      <t xml:space="preserve">For each Project, identify the name of the Project, Project/Project Role details, Description of the relevant Project Experience, and Project Contact information. 
</t>
    </r>
    <r>
      <rPr>
        <b/>
        <sz val="11"/>
        <color rgb="FF000000"/>
        <rFont val="Century Gothic"/>
        <family val="2"/>
      </rPr>
      <t>Project/Project Role details:</t>
    </r>
    <r>
      <rPr>
        <sz val="11"/>
        <color rgb="FF000000"/>
        <rFont val="Century Gothic"/>
        <family val="2"/>
      </rPr>
      <t xml:space="preserve"> Provide the Contractor name, Project start and end dates, percentage of time on the Project (100%, 50%, etc.), and name of Role on the Project. 
</t>
    </r>
    <r>
      <rPr>
        <b/>
        <sz val="11"/>
        <color rgb="FF000000"/>
        <rFont val="Century Gothic"/>
        <family val="2"/>
      </rPr>
      <t>Description of Relevant Experience:</t>
    </r>
    <r>
      <rPr>
        <sz val="11"/>
        <color rgb="FF000000"/>
        <rFont val="Century Gothic"/>
        <family val="2"/>
      </rPr>
      <t xml:space="preserve"> Provde a description that includes sufficient detail to verify that the Key Staff role/experience on the Project is relevant the MQ definition.
</t>
    </r>
    <r>
      <rPr>
        <b/>
        <sz val="11"/>
        <color rgb="FF000000"/>
        <rFont val="Century Gothic"/>
        <family val="2"/>
      </rPr>
      <t>Contact Information:</t>
    </r>
    <r>
      <rPr>
        <sz val="11"/>
        <color rgb="FF000000"/>
        <rFont val="Century Gothic"/>
        <family val="2"/>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</si>
  <si>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</si>
  <si>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</si>
  <si>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</si>
  <si>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</si>
  <si>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TECHNICAL MANAGER</t>
  </si>
  <si>
    <t xml:space="preserve">PART 1 – SUMMARY </t>
  </si>
  <si>
    <t>Contractor</t>
  </si>
  <si>
    <t>IBM Consulting</t>
  </si>
  <si>
    <t>Candidate Name</t>
  </si>
  <si>
    <t>Sivaprakash Ramachandran</t>
  </si>
  <si>
    <t>Position in the Company</t>
  </si>
  <si>
    <t>Architect</t>
  </si>
  <si>
    <t>Length of Time in Position</t>
  </si>
  <si>
    <t>7 years</t>
  </si>
  <si>
    <t>Project Position &amp; Responsibilities</t>
  </si>
  <si>
    <t>▪ Sivaprakash was responsible for reviewing and validating both functional and non-functional requirements to ensure they aligned with business objectives, stakeholder expectations, and compliance standards. This included conducting  gap analyses, facilitating requirement walkthroughs with business and technical teams, and ensuring that the documented requirements were complete, testable, and traceable while supporting CA-MMIS applications.   On the non-functional side, Sivaprakash evaluated performance, scalability, security, availability, and usability requirements to ensure the system would meet enterprise-wide  operational need in CA-MMIS.
▪ To support modernization initiatives in CA-MMIS, Sivaprakash developed technology roadmaps outlining the phased approach from legacy systems to modern, scalable architectures for the applications to be hosted in DHCS Hybrid Cloud environment.  Sivaprakash assessed the current-state environments, identifying technical debt, and built the target-state architectures aligned with Department's goals and emerging technologies.   Sivaprakash collaborated with cross-functional teams to prioritize modernization efforts, developed timelines.  These roadmaps served as strategic guides to drive execution, stakeholder alignment, and measurable transformation outcomes while modernizing the solutions in CA-MMIS.
▪ Sivaprakash designed and implemented architectural modeling techniques by building system components, data flows, integrations, and technology stacks using industry-standard frameworks such UML.   Sivaprakash built these models to provide clarity and alignment across business, application, and infrastructure domains, enabling informed decision-making by CA-MMIS.    Sivaprakash performed architecture viability assessments to evaluate proposed solutions against key aspects like scalability, security, interoperability, performance, and alignment with Department's Enterprise standards.
▪ Sivaprakash documented key architectural decisions throughout the project lifecycle in CA-MMIS during modernization.   This included evaluating technology options, selecting design patterns, and defining integration strategies, considering Department's Enterprise standards.  Sivaprakash developed and delivered comprehensive architectural work-products that includes system context diagrams, interface specifications, and deployment models to support detailed design and implementation activities.
▪ Sivaprakash conducted CA-MMIS application due diligence and fit-gap assessments to evaluate how the planned or existing solutions aligned with business needs, technical requirements, and enterprise architecture standards.   This involved analyzing functional capabilities, integration feasibility, compliance factors, and performance benchmarks. Based on these asssessment findings, Sivaprakash provided strategic hardware and software recommendations while modernizing CA-MMIS applications in DHCS Hybrid Cloud environment.
▪ Sivaprakash reviewed the design deliverables created by the development team to ensure how it is aligned with the overall CA-MMIS architecture, meeting Department's standards. This included validating system designs, data models, interface specifications, and technical documentation for completeness, consistency, and feasibility. Sivaprakash provided feedback to guide design improvements, ensured adherence to best practices, and facilitated design reviews between Development team and Department.</t>
  </si>
  <si>
    <t>Skills &amp; Qualifications for Project Position</t>
  </si>
  <si>
    <r>
      <rPr>
        <b/>
        <sz val="10"/>
        <color theme="1"/>
        <rFont val="Century Gothic"/>
        <family val="2"/>
      </rPr>
      <t>Functional Skills:</t>
    </r>
    <r>
      <rPr>
        <sz val="10"/>
        <color theme="1"/>
        <rFont val="Century Gothic"/>
        <family val="2"/>
      </rPr>
      <t xml:space="preserve">
Domain : Healthcare
Development Methodologies: SDLC, Agile, Iterative
Methodologies : Solution Architecture, IBM GS Method, Design Thinking
Management : Project Management
</t>
    </r>
    <r>
      <rPr>
        <b/>
        <sz val="10"/>
        <color theme="1"/>
        <rFont val="Century Gothic"/>
        <family val="2"/>
      </rPr>
      <t>Technical Skills:</t>
    </r>
    <r>
      <rPr>
        <sz val="10"/>
        <color theme="1"/>
        <rFont val="Century Gothic"/>
        <family val="2"/>
      </rPr>
      <t xml:space="preserve">
Architecture : Architectural Thinking, Technical Solution Architecture, Proof-of-concepts
Tools : IBM Rational Software Architect, IBM Infosphere Data Architect, Microsoft Visio
BAO : IBM Cognos Business Intelligence, IBM Social Media Analytics
Databases : IBM DB2, Sybase, Oracle, MS-SQL Server, My-SQL
Microservices: React, Node.js, GraphQL, Apollo Client, REST APIs
Web : Microsoft Visual Studio.NET, Java
Healthcare : ICD Mandate, HL7, FHIR, IBM Unified Data Model for Healthcare (UDMH)
Automation : Blue Prism RPA, IBM Watson Conversation Services, Jenkins CI/CD
Cloud : AWS, IBM Cloud, Red Hat Openshift
Middleware : IBM Websphere ILOG JRules, IBM Blueworks Live</t>
    </r>
  </si>
  <si>
    <t>Education (add rows as needed)</t>
  </si>
  <si>
    <t xml:space="preserve">Start </t>
  </si>
  <si>
    <t xml:space="preserve">End </t>
  </si>
  <si>
    <t>Degree / Course of Study</t>
  </si>
  <si>
    <t>School</t>
  </si>
  <si>
    <t>Master of Computer Applications</t>
  </si>
  <si>
    <t>University of Madras, India</t>
  </si>
  <si>
    <t>Professional Certifications or Designations (add rows as needed)</t>
  </si>
  <si>
    <t>Certification or Designation</t>
  </si>
  <si>
    <t>Organization</t>
  </si>
  <si>
    <t>Dates</t>
  </si>
  <si>
    <t>Application Architect</t>
  </si>
  <si>
    <t>IBM</t>
  </si>
  <si>
    <t>10/1/2003 - till date</t>
  </si>
  <si>
    <t xml:space="preserve">PART 2 – TECHNICAL MANAGER MINIMUM QUALIFICATIONS SUMMARY TABLE </t>
  </si>
  <si>
    <t xml:space="preserve">Contractor - </t>
  </si>
  <si>
    <t xml:space="preserve">Candidate Name - </t>
  </si>
  <si>
    <t>Minimum Qualification - S13</t>
  </si>
  <si>
    <t>A minimum of five (5) years of experience in a technical leadership role.</t>
  </si>
  <si>
    <t xml:space="preserve"> Project Name</t>
  </si>
  <si>
    <t>Start Date</t>
  </si>
  <si>
    <t>End Date</t>
  </si>
  <si>
    <t>Percentage of Time</t>
  </si>
  <si>
    <t>Duration in Months</t>
  </si>
  <si>
    <t>Project Value</t>
  </si>
  <si>
    <t>Totals</t>
  </si>
  <si>
    <t xml:space="preserve">PART 2 – TECHNICAL MANAGER MINIMUM QUALIFICATIONS PROJECT DETAILS </t>
  </si>
  <si>
    <t>Project #1</t>
  </si>
  <si>
    <t xml:space="preserve">Contact </t>
  </si>
  <si>
    <t xml:space="preserve">Company Name: </t>
  </si>
  <si>
    <t xml:space="preserve">Contact Name &amp; Role: </t>
  </si>
  <si>
    <t xml:space="preserve">Rob Rodocker 
Section Chief, SOS II, Information Technology Management Branch (ITMB) </t>
  </si>
  <si>
    <t xml:space="preserve">Project Name: </t>
  </si>
  <si>
    <t>Company/Org Name:</t>
  </si>
  <si>
    <t>Department of Healthcare
Services, State of CA</t>
  </si>
  <si>
    <t>Start Date (MM/DD/YYYY):</t>
  </si>
  <si>
    <t>End Date (MM/DD/YYYY):</t>
  </si>
  <si>
    <t>Phone Number:</t>
  </si>
  <si>
    <t xml:space="preserve">707-685-1164 </t>
  </si>
  <si>
    <t>Staff Role:</t>
  </si>
  <si>
    <t>Percentage of Time:</t>
  </si>
  <si>
    <t>Email:</t>
  </si>
  <si>
    <t xml:space="preserve">Rob.Rodocker@dhcs.ca.gov </t>
  </si>
  <si>
    <t>Description of relevant experience:</t>
  </si>
  <si>
    <t>As the IT architect for the California Medicaid Management Information System (CA-MMIS), Sivaprakash designed and continues to oversee the application architecture for multiple critical systems, including Medi-Cal Provider Portal, Online Claim Correction (OLCC), Formulary and Online Pharmacy Update System (OPUS) applications. His leadership ensured these architectures met the Department of Health Care Services (DHCS) and State of California’s standards, policies, and guidelines.
Sivaprakash directed architecture review meetings and led technical standards assessments, providing the team with clear findings, actionable recommendations, and robust technical solutions that aligned with enterprise architecture principles.
Prior to initiating the re-factoring and re-hosting of applications to the DHCS Hybrid Cloud, Sivaprakash defined the target architecture, made key technology decisions, prepared detailed work products, and secured approvals from the Department's Architecture Board — guiding the team with a clear vision and technical roadmap.
He steered the technical team through requirements gathering, PI planning, and design sessions for the migration of RAIS, OPUS, SURGE, and OLCC from the IBM Data Center to the DHCS Hybrid Cloud. His leadership involved validating functional and non-functional requirements, conducting architecture viability assessments, and refining processes and procedures for each CA-MMIS system.</t>
  </si>
  <si>
    <t>Project #2</t>
  </si>
  <si>
    <t>Joseph Basco 
Branch Chief, Information and Technology Management Branch</t>
  </si>
  <si>
    <t>Start Date:</t>
  </si>
  <si>
    <t>End Date:</t>
  </si>
  <si>
    <t>916-737-6640</t>
  </si>
  <si>
    <t>Joseph.Basco@dhcs.ca.gov</t>
  </si>
  <si>
    <t>Sivaprakash designed and continues to oversee the application architecture for multiple critical systems, including Rebate Accounting and Information System (RAIS), Treatment Authorization Request (TAR) Processing, and Service Utilization Review, Guidance, and Evaluation (SURGE).
Sivaprakash worked closely with the testing team, offering expert guidance, reviewing test cases and scripts, and enabling smooth parallel, canary, and blue/green deployments during cloud migration — ensuring technical quality while mentoring team members through complex testing phases.
For RAIS and SURGE migrations, he authored detailed cutover playbooks, ensured environment readiness, tracked execution tasks, and coordinated efforts across application leads, infrastructure specialists, DBAs, and DevOps teams — demonstrating strong cross-functional technical leadership.
He led UI/Access/Web Services accessibility assessments for CA-MMIS web applications and performed Identity Management evaluations, documenting authentication flows for SURGE and RAIS during migration, ensuring compliance and security best practices were embedded in the technical design.
Sivaprakash partnered with the Security team to review System Security Plans and Security Risk Assessments during non-mainframe application migrations, reinforcing secure architecture principles in team deliverables.
Through ongoing oversight, Sivaprakash ensures all delivered code meets DHCS standards, conducting periodic evaluations to maintain compliance and providing the team with technical guidance to uphold system integrity across CA-MMIS.</t>
  </si>
  <si>
    <t>Project #3</t>
  </si>
  <si>
    <t>Project #4</t>
  </si>
  <si>
    <t>Project #5</t>
  </si>
  <si>
    <t>Project #6</t>
  </si>
  <si>
    <t>Minimum Qualification - S14</t>
  </si>
  <si>
    <t>A minimum of two (2) years of experience with Health and Human Services systems.</t>
  </si>
  <si>
    <t>Sivaprakash worked on developing the architecture for the EDI X12 transformations in CA-MMIS.  He developed the architecture of the  Core Connectivity Rules to support 270/271 Eligibility transactions, and worked with the technical team in integrating DHCS Hybrid Cloud with CA-MMIS Mainframe, and Department's external infrastructure.    Sivaprakash worked on reviewing and updating the 837/835 Claim submissions and Remittance transactions, reviewing  the maps created in the IBM Transformation Extender (ITX). 
Sivaprakash's responsibility is to ensure functional integrity between Claims Processing running in zCloud with Provider Systems, Medi-Cal Provider Portal, Formularies &amp; Treatment Authorization systems running in DHCS Hybrid Cloud environment.
Sivaprakash worked on supporting the architecture and design of the Breast and Cervical Cancer Treatment Program (BCCTP)  and Presumptive Eligibility for Pregnant Women (PEPW) systems in CA-MMIS, focusing on data integration, interoperability, user cenric user experiences.
Sivaprakash worked on supporting the Hospital Presumptive Eligibility (HPE) and COVID-19 Presumptive Eligibility Programs by building the high-level architecture, reviewing system components and data flows, and the API specifications.</t>
  </si>
  <si>
    <t>Sivaprakash supported the application, and integration architecture, and led the team develop and support the the Rebate Accounting System in CA-MMIS supporting California’s federal Medicaid rebate programs.  The system ensure the Drug manufacturers pay rebates for all outpatient drugs that are dispensed and paid for by the State’s Medi-Cal program.
To meet HIPAA compliance requirements, Sivaprakash architected the logging framework for the SURGE and RAIS applications, and integrating the logs with Splunk hosted in DHCS Hybrid Cloud environment.
Sivaprakash worked on designing and architecing the CMS-64 Quarterly Invoice Processing and submissions, and supporting the Invoice Generation Process to calculate rebates owed by pharmacy manufacturers in the Rebate Accounting System. 
Sivaprakash worked on buiding the integration architecture for Treatment Authorization, integration submissions from various methods, via Portal, Fax, Paper submissions.</t>
  </si>
  <si>
    <t>Minimum Qualification - S15</t>
  </si>
  <si>
    <t>A minimum of five (5) years of experience with similar technical architecture infrastructure areas including AWS cloud, system interoperability, APIs and interfaces.</t>
  </si>
  <si>
    <t>Designed and implemented complex network architectures (North/South and East/West flows) in zCloud Mainframe for CA-MMIS, ensuring secure and efficient data movement across environments.
Validated and optimized application endpoints hosted across IBM Data Center and DHCS Hybrid Cloud (AWS), analyzing communication paths, load balancing, and traffic distribution to enhance scalability and availability.
Defined Performance &amp; Reliability requirements, including bandwidth sizing based on traffic load analysis and growth projections, and implemented monitoring/observability frameworks to ensure proactive system management.
Led API architecture initiatives by guiding development teams in adopting RESTful standards, OpenAPI/Swagger documentation, versioning strategies, and consistent naming conventions for interoperability across distributed systems.
Partnered with infrastructure and mainframe file transfer teams to monitor inbound/outbound data exchange logs, maintain interface inventory, and provide updates to DHCS as needed.
Managed application and infrastructure change requests, reviewing and updating scope, network/connectivity, load balancer, firewall design, DNS, storage, and security requirements; evaluated vendor quotes, timelines, and pricing; tracked change tickets and task completion.
Worked with IT operations to update Application Recovery Plans and coordinated with infrastructure teams to refine Technology Recovery Plans for rapid system restoration.</t>
  </si>
  <si>
    <t>Architected and integrated APIs for Rebate, RAIS, and SURGE applications running in AWS-based DHCS Hybrid Cloud, enabling seamless connectivity with backend services and mainframe systems.
Engineered secure infrastructure integrations between AWS cloud and zCloud Mainframe, implementing SSO with LDAP/AD, OAuth2 for API authentication, and HashiCorp Vault for secrets management.
Developed activity flow diagrams to ensure compliance with HIPAA and enterprise security requirements, capturing application logs, user activity logs, and integrating centralized logging with QRadar, Datadog, and Splunk.
Championed system interoperability across hybrid environments by aligning network, API, and security architecture to support scalable, reliable, and secure operations.
Collaborated with IBM infrastructure/network teams to update WAN setup and conduct periodic failover procedure reviews, supporting Business Continuity and Disaster Recovery readiness.
Collaborated with IBM Security to update and review System Security Plans and Security Risk Assessments, ensuring CA-MMIS systems met required security standards.
Led capacity planning efforts using hardware/software inventory to forecast resource needs and prevent performance degradation under future workloads.
Ensured Software Installation Plans were current and validated OS and systems software versions met vendor support and compliance requirements.</t>
  </si>
  <si>
    <t>Minimum Qualification - S16</t>
  </si>
  <si>
    <t>A minimum of one (1) year of experience on a large and complex IT System using Information Technology Infrastructure Library (ITIL) standards and framework.</t>
  </si>
  <si>
    <t>While architecting CA-MMIS solutions, Sivaprakash applied the MITA framework in conjunction with ITIL best practices to ensure alignment with the Department’s standards and deliver an interoperable, service-oriented solution design. 
Sivaprakash mapped business processes to MITA maturity models and integrated its technical and information architecture guidelines with ITIL’s service design and service transition principles, producing scalable, reusable components that streamline operations and support future adaptability.
As an enterprise architect, Sivaprakash leveraged the California Enterprise Architecture Framework (CEAF) alongside ITIL service strategy and service design principles to align solutions with the State’s strategic goals, IT policies, and governance structures. 
To meet NIST/FIPS compliance, Sivaprakash reviews and approves technology solutions to maintain regulatory compliance while supporting business objectives.
Sivaprakash ensures all the connectivity, applications, and data flows requirements comply with cryptographic and security requirements, adhering NIST/FIPS standards.
Sivaprakash works with Infrastructure and Security Office who ensures the systems meet SOC 2’s trust criteria, reviews if design is secure, encryption and monitoring are maintained, and supports assessing the risks.</t>
  </si>
  <si>
    <t>Sivaprakash designed architectures that promote enterprise-wide integration, standardization, and reusability, ensuring business, information, application, and technology domains were aligned with CEAF reference models and ITIL’s continual service improvement approach for sustainable service delivery in the DHCS Hybrid Cloud environment.
Sivaprakash ensured strict compliance with the Statewide Information Management Manual (SIMM) and the State Administrative Manual (SAM) while incorporating ITIL service operation and service transition practices to maintain governance, security, and project oversight requirements. 
Sivaprakash aligned solution designs with SIMM documentation and reporting standards, applying ITIL’s configuration management and change management processes during the migration of CA-MMIS applications from the IBM data center to the DHCS Hybrid Cloud environment.</t>
  </si>
  <si>
    <t>OLCC, OPUS, Provider Portal - CA-MMIS (California Medicaid Management Information System)</t>
  </si>
  <si>
    <t>RAIS, SURGE - CA-MMIS (California Medicaid Management Information System)</t>
  </si>
  <si>
    <t>$67 M</t>
  </si>
  <si>
    <t>$32 M</t>
  </si>
  <si>
    <t>$48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</si>
</sst>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amily val="2"/>
    </font>
    <font>
      <sz val="11"/>
      <color rgb="FF000000"/>
      <name val="Century Gothic"/>
      <family val="2"/>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s>
  <cellStyleXfs count="2">
    <xf numFmtId="0" fontId="0" fillId="0" borderId="0"/>
    <xf numFmtId="9" fontId="1" fillId="0" borderId="0" applyFont="0" applyFill="0" applyBorder="0" applyAlignment="0" applyProtection="0"/>
  </cellStyleXfs>
  <cellXfs count="105">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9" fillId="0" borderId="1" xfId="0" applyFont="1" applyBorder="1" applyAlignment="1">
      <alignment horizontal="left" vertical="center" wrapText="1"/>
    </xf>
    <xf numFmtId="0" fontId="4" fillId="7" borderId="2" xfId="0" applyFont="1" applyFill="1" applyBorder="1" applyAlignment="1">
      <alignment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14" fontId="5" fillId="0" borderId="2" xfId="0" applyNumberFormat="1"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5" fillId="0" borderId="2" xfId="0" applyFont="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6" fillId="2" borderId="3"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9" fillId="0" borderId="0" xfId="0" applyFont="1" applyAlignment="1">
      <alignment horizontal="left" vertical="center" wrapText="1" indent="1"/>
    </xf>
    <xf numFmtId="0" fontId="9" fillId="0" borderId="0" xfId="0" applyFont="1" applyAlignment="1">
      <alignment horizontal="left" vertical="center" indent="1"/>
    </xf>
    <xf numFmtId="0" fontId="9" fillId="0" borderId="12"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9" fillId="0" borderId="10" xfId="0" applyFont="1" applyBorder="1" applyAlignment="1">
      <alignment horizontal="left" vertical="center" wrapText="1" inden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9" fillId="0" borderId="8" xfId="0" applyFont="1" applyBorder="1" applyAlignment="1">
      <alignment horizontal="left" vertical="center" wrapText="1"/>
    </xf>
    <xf numFmtId="0" fontId="9" fillId="0" borderId="2" xfId="0" applyFont="1" applyBorder="1" applyAlignment="1">
      <alignment horizontal="left" vertical="center" indent="4"/>
    </xf>
    <xf numFmtId="0" fontId="9" fillId="0" borderId="3" xfId="0" applyFont="1" applyBorder="1" applyAlignment="1">
      <alignment horizontal="left" vertical="center" indent="4"/>
    </xf>
    <xf numFmtId="0" fontId="9" fillId="0" borderId="4" xfId="0" applyFont="1" applyBorder="1" applyAlignment="1">
      <alignment horizontal="left" vertical="center" indent="4"/>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6" fillId="2" borderId="9"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9" fillId="0" borderId="9" xfId="0" applyFont="1" applyBorder="1" applyAlignment="1">
      <alignment horizontal="left" vertical="center" wrapText="1" indent="1"/>
    </xf>
    <xf numFmtId="0" fontId="9" fillId="0" borderId="14" xfId="0" applyFont="1" applyBorder="1" applyAlignment="1">
      <alignment horizontal="left" vertical="center" inden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Rob.Rodocker@dhcs.ca.gov"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Rob.Rodocker@dhcs.ca.gov"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Rob.Rodocker@dhcs.ca.gov"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mailto:Rob.Rodocker@dhcs.ca.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heetViews>
  <sheetFormatPr defaultColWidth="9.109375" defaultRowHeight="13.8" x14ac:dyDescent="0.25"/>
  <cols>
    <col min="1" max="1" width="174" style="28" customWidth="1"/>
    <col min="2" max="16384" width="9.109375" style="24"/>
  </cols>
  <sheetData>
    <row r="1" spans="1:1" x14ac:dyDescent="0.25">
      <c r="A1" s="23" t="s">
        <v>0</v>
      </c>
    </row>
    <row r="2" spans="1:1" x14ac:dyDescent="0.25">
      <c r="A2" s="23"/>
    </row>
    <row r="3" spans="1:1" ht="17.399999999999999" x14ac:dyDescent="0.25">
      <c r="A3" s="25" t="s">
        <v>1</v>
      </c>
    </row>
    <row r="4" spans="1:1" ht="27.6" x14ac:dyDescent="0.25">
      <c r="A4" s="26" t="s">
        <v>2</v>
      </c>
    </row>
    <row r="5" spans="1:1" ht="27.6" x14ac:dyDescent="0.25">
      <c r="A5" s="27" t="s">
        <v>3</v>
      </c>
    </row>
    <row r="6" spans="1:1" x14ac:dyDescent="0.25">
      <c r="A6" s="27" t="s">
        <v>4</v>
      </c>
    </row>
    <row r="7" spans="1:1" x14ac:dyDescent="0.25">
      <c r="A7" s="27" t="s">
        <v>5</v>
      </c>
    </row>
    <row r="8" spans="1:1" x14ac:dyDescent="0.25">
      <c r="A8" s="27"/>
    </row>
    <row r="9" spans="1:1" ht="17.399999999999999" x14ac:dyDescent="0.25">
      <c r="A9" s="25" t="s">
        <v>6</v>
      </c>
    </row>
    <row r="10" spans="1:1" ht="27.6" x14ac:dyDescent="0.25">
      <c r="A10" s="30" t="s">
        <v>7</v>
      </c>
    </row>
    <row r="11" spans="1:1" ht="96.6" x14ac:dyDescent="0.25">
      <c r="A11" s="30" t="s">
        <v>8</v>
      </c>
    </row>
    <row r="12" spans="1:1" ht="27.6" x14ac:dyDescent="0.25">
      <c r="A12" s="23" t="s">
        <v>9</v>
      </c>
    </row>
    <row r="13" spans="1:1" x14ac:dyDescent="0.25">
      <c r="A13" s="23"/>
    </row>
    <row r="14" spans="1:1" x14ac:dyDescent="0.25">
      <c r="A14" s="23" t="s">
        <v>10</v>
      </c>
    </row>
    <row r="15" spans="1:1" x14ac:dyDescent="0.25">
      <c r="A15" s="28" t="s">
        <v>11</v>
      </c>
    </row>
    <row r="17" spans="1:1" ht="41.4" x14ac:dyDescent="0.25">
      <c r="A17" s="28" t="s">
        <v>12</v>
      </c>
    </row>
  </sheetData>
  <pageMargins left="0.25" right="0.25" top="0.25" bottom="0.5" header="0.3" footer="0.3"/>
  <pageSetup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16"/>
  <sheetViews>
    <sheetView tabSelected="1" workbookViewId="0">
      <selection activeCell="J4" sqref="J4:M4"/>
    </sheetView>
  </sheetViews>
  <sheetFormatPr defaultRowHeight="14.4" x14ac:dyDescent="0.3"/>
  <cols>
    <col min="1" max="1" width="4.109375" customWidth="1"/>
    <col min="2" max="13" width="14.109375" customWidth="1"/>
  </cols>
  <sheetData>
    <row r="1" spans="2:13" ht="15" thickBot="1" x14ac:dyDescent="0.35"/>
    <row r="2" spans="2:13" ht="15.75" customHeight="1" thickBot="1" x14ac:dyDescent="0.35">
      <c r="B2" s="41" t="s">
        <v>13</v>
      </c>
      <c r="C2" s="42"/>
      <c r="D2" s="42"/>
      <c r="E2" s="42"/>
      <c r="F2" s="42"/>
      <c r="G2" s="42"/>
      <c r="H2" s="42"/>
      <c r="I2" s="42"/>
      <c r="J2" s="42"/>
      <c r="K2" s="42"/>
      <c r="L2" s="42"/>
      <c r="M2" s="43"/>
    </row>
    <row r="3" spans="2:13" ht="15.75" customHeight="1" thickBot="1" x14ac:dyDescent="0.35">
      <c r="B3" s="44" t="s">
        <v>14</v>
      </c>
      <c r="C3" s="45"/>
      <c r="D3" s="45"/>
      <c r="E3" s="45"/>
      <c r="F3" s="45"/>
      <c r="G3" s="45"/>
      <c r="H3" s="45"/>
      <c r="I3" s="45"/>
      <c r="J3" s="45"/>
      <c r="K3" s="45"/>
      <c r="L3" s="45"/>
      <c r="M3" s="46"/>
    </row>
    <row r="4" spans="2:13" ht="27.75" customHeight="1" thickBot="1" x14ac:dyDescent="0.35">
      <c r="B4" s="47" t="s">
        <v>15</v>
      </c>
      <c r="C4" s="48"/>
      <c r="D4" s="52" t="s">
        <v>16</v>
      </c>
      <c r="E4" s="39"/>
      <c r="F4" s="39"/>
      <c r="G4" s="40"/>
      <c r="H4" s="47" t="s">
        <v>17</v>
      </c>
      <c r="I4" s="48"/>
      <c r="J4" s="49" t="s">
        <v>18</v>
      </c>
      <c r="K4" s="50"/>
      <c r="L4" s="50"/>
      <c r="M4" s="51"/>
    </row>
    <row r="5" spans="2:13" ht="27" customHeight="1" thickBot="1" x14ac:dyDescent="0.35">
      <c r="B5" s="47" t="s">
        <v>19</v>
      </c>
      <c r="C5" s="48"/>
      <c r="D5" s="59" t="s">
        <v>20</v>
      </c>
      <c r="E5" s="60"/>
      <c r="F5" s="60"/>
      <c r="G5" s="61"/>
      <c r="H5" s="53" t="s">
        <v>21</v>
      </c>
      <c r="I5" s="55"/>
      <c r="J5" s="56" t="s">
        <v>22</v>
      </c>
      <c r="K5" s="57"/>
      <c r="L5" s="57"/>
      <c r="M5" s="58"/>
    </row>
    <row r="6" spans="2:13" ht="195.9" customHeight="1" thickBot="1" x14ac:dyDescent="0.35">
      <c r="B6" s="47" t="s">
        <v>23</v>
      </c>
      <c r="C6" s="48"/>
      <c r="D6" s="35" t="s">
        <v>24</v>
      </c>
      <c r="E6" s="36"/>
      <c r="F6" s="36"/>
      <c r="G6" s="36"/>
      <c r="H6" s="36"/>
      <c r="I6" s="36"/>
      <c r="J6" s="36"/>
      <c r="K6" s="36"/>
      <c r="L6" s="36"/>
      <c r="M6" s="37"/>
    </row>
    <row r="7" spans="2:13" ht="130.5" customHeight="1" thickBot="1" x14ac:dyDescent="0.35">
      <c r="B7" s="47" t="s">
        <v>25</v>
      </c>
      <c r="C7" s="48"/>
      <c r="D7" s="35" t="s">
        <v>26</v>
      </c>
      <c r="E7" s="36"/>
      <c r="F7" s="36"/>
      <c r="G7" s="36"/>
      <c r="H7" s="36"/>
      <c r="I7" s="36"/>
      <c r="J7" s="36"/>
      <c r="K7" s="36"/>
      <c r="L7" s="36"/>
      <c r="M7" s="37"/>
    </row>
    <row r="8" spans="2:13" ht="15.75" customHeight="1" thickBot="1" x14ac:dyDescent="0.35">
      <c r="B8" s="44" t="s">
        <v>27</v>
      </c>
      <c r="C8" s="45"/>
      <c r="D8" s="45"/>
      <c r="E8" s="45"/>
      <c r="F8" s="45"/>
      <c r="G8" s="45"/>
      <c r="H8" s="45"/>
      <c r="I8" s="45"/>
      <c r="J8" s="45"/>
      <c r="K8" s="45"/>
      <c r="L8" s="45"/>
      <c r="M8" s="46"/>
    </row>
    <row r="9" spans="2:13" ht="15.75" customHeight="1" thickBot="1" x14ac:dyDescent="0.35">
      <c r="B9" s="1" t="s">
        <v>28</v>
      </c>
      <c r="C9" s="1" t="s">
        <v>29</v>
      </c>
      <c r="D9" s="53" t="s">
        <v>30</v>
      </c>
      <c r="E9" s="54"/>
      <c r="F9" s="55"/>
      <c r="G9" s="54" t="s">
        <v>31</v>
      </c>
      <c r="H9" s="54"/>
      <c r="I9" s="54"/>
      <c r="J9" s="54"/>
      <c r="K9" s="54"/>
      <c r="L9" s="54"/>
      <c r="M9" s="55"/>
    </row>
    <row r="10" spans="2:13" ht="15" thickBot="1" x14ac:dyDescent="0.35">
      <c r="B10" s="2">
        <v>36161</v>
      </c>
      <c r="C10" s="2">
        <v>37621</v>
      </c>
      <c r="D10" s="35" t="s">
        <v>32</v>
      </c>
      <c r="E10" s="36"/>
      <c r="F10" s="37"/>
      <c r="G10" s="36" t="s">
        <v>33</v>
      </c>
      <c r="H10" s="36"/>
      <c r="I10" s="36"/>
      <c r="J10" s="36"/>
      <c r="K10" s="36"/>
      <c r="L10" s="36"/>
      <c r="M10" s="37"/>
    </row>
    <row r="11" spans="2:13" ht="15" thickBot="1" x14ac:dyDescent="0.35">
      <c r="B11" s="2"/>
      <c r="C11" s="2"/>
      <c r="D11" s="35"/>
      <c r="E11" s="36"/>
      <c r="F11" s="37"/>
      <c r="G11" s="36"/>
      <c r="H11" s="36"/>
      <c r="I11" s="36"/>
      <c r="J11" s="36"/>
      <c r="K11" s="36"/>
      <c r="L11" s="36"/>
      <c r="M11" s="37"/>
    </row>
    <row r="12" spans="2:13" ht="15" thickBot="1" x14ac:dyDescent="0.35">
      <c r="B12" s="3"/>
      <c r="C12" s="3"/>
      <c r="D12" s="35"/>
      <c r="E12" s="36"/>
      <c r="F12" s="37"/>
      <c r="G12" s="36"/>
      <c r="H12" s="36"/>
      <c r="I12" s="36"/>
      <c r="J12" s="36"/>
      <c r="K12" s="36"/>
      <c r="L12" s="36"/>
      <c r="M12" s="37"/>
    </row>
    <row r="13" spans="2:13" ht="15.75" customHeight="1" thickBot="1" x14ac:dyDescent="0.35">
      <c r="B13" s="44" t="s">
        <v>34</v>
      </c>
      <c r="C13" s="45"/>
      <c r="D13" s="45"/>
      <c r="E13" s="45"/>
      <c r="F13" s="45"/>
      <c r="G13" s="45"/>
      <c r="H13" s="45"/>
      <c r="I13" s="45"/>
      <c r="J13" s="45"/>
      <c r="K13" s="45"/>
      <c r="L13" s="45"/>
      <c r="M13" s="46"/>
    </row>
    <row r="14" spans="2:13" ht="15.75" customHeight="1" thickBot="1" x14ac:dyDescent="0.35">
      <c r="B14" s="53" t="s">
        <v>35</v>
      </c>
      <c r="C14" s="54"/>
      <c r="D14" s="55"/>
      <c r="E14" s="53" t="s">
        <v>36</v>
      </c>
      <c r="F14" s="55"/>
      <c r="G14" s="53" t="s">
        <v>37</v>
      </c>
      <c r="H14" s="54"/>
      <c r="I14" s="54"/>
      <c r="J14" s="54"/>
      <c r="K14" s="54"/>
      <c r="L14" s="54"/>
      <c r="M14" s="55"/>
    </row>
    <row r="15" spans="2:13" ht="15" thickBot="1" x14ac:dyDescent="0.35">
      <c r="B15" s="35" t="s">
        <v>38</v>
      </c>
      <c r="C15" s="36"/>
      <c r="D15" s="37"/>
      <c r="E15" s="35" t="s">
        <v>39</v>
      </c>
      <c r="F15" s="37"/>
      <c r="G15" s="38" t="s">
        <v>40</v>
      </c>
      <c r="H15" s="39"/>
      <c r="I15" s="39"/>
      <c r="J15" s="39"/>
      <c r="K15" s="39"/>
      <c r="L15" s="39"/>
      <c r="M15" s="40"/>
    </row>
    <row r="16" spans="2:13" ht="15" thickBot="1" x14ac:dyDescent="0.35">
      <c r="B16" s="35"/>
      <c r="C16" s="36"/>
      <c r="D16" s="37"/>
      <c r="E16" s="35"/>
      <c r="F16" s="37"/>
      <c r="G16" s="35"/>
      <c r="H16" s="36"/>
      <c r="I16" s="36"/>
      <c r="J16" s="36"/>
      <c r="K16" s="36"/>
      <c r="L16" s="36"/>
      <c r="M16" s="37"/>
    </row>
  </sheetData>
  <mergeCells count="33">
    <mergeCell ref="B7:C7"/>
    <mergeCell ref="D7:M7"/>
    <mergeCell ref="B8:M8"/>
    <mergeCell ref="D9:F9"/>
    <mergeCell ref="G9:M9"/>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2:M2"/>
    <mergeCell ref="B3:M3"/>
    <mergeCell ref="B4:C4"/>
    <mergeCell ref="H4:I4"/>
    <mergeCell ref="J4:M4"/>
    <mergeCell ref="D4:G4"/>
    <mergeCell ref="B15:D15"/>
    <mergeCell ref="E15:F15"/>
    <mergeCell ref="G15:M15"/>
    <mergeCell ref="B16:D16"/>
    <mergeCell ref="E16:F16"/>
    <mergeCell ref="G16:M16"/>
  </mergeCells>
  <pageMargins left="0.25" right="0.25" top="0.25" bottom="0.5" header="0.3" footer="0.3"/>
  <pageSetup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workbookViewId="0">
      <selection activeCell="G6" sqref="G6"/>
    </sheetView>
  </sheetViews>
  <sheetFormatPr defaultRowHeight="14.4" x14ac:dyDescent="0.3"/>
  <cols>
    <col min="1" max="1" width="3.109375" customWidth="1"/>
    <col min="2" max="2" width="36.109375" customWidth="1"/>
    <col min="3" max="6" width="24.5546875" customWidth="1"/>
    <col min="7" max="7" width="27.44140625" customWidth="1"/>
    <col min="8" max="8" width="3.109375" customWidth="1"/>
    <col min="9" max="9" width="26.88671875" bestFit="1" customWidth="1"/>
    <col min="10" max="10" width="30.109375" bestFit="1" customWidth="1"/>
  </cols>
  <sheetData>
    <row r="1" spans="2:10" ht="15" thickBot="1" x14ac:dyDescent="0.35">
      <c r="I1" s="22"/>
      <c r="J1" s="20"/>
    </row>
    <row r="2" spans="2:10" ht="15" thickBot="1" x14ac:dyDescent="0.35">
      <c r="B2" s="91" t="s">
        <v>41</v>
      </c>
      <c r="C2" s="92"/>
      <c r="D2" s="92"/>
      <c r="E2" s="92"/>
      <c r="F2" s="92"/>
      <c r="G2" s="93"/>
    </row>
    <row r="3" spans="2:10" ht="15" thickBot="1" x14ac:dyDescent="0.35">
      <c r="B3" s="34" t="s">
        <v>42</v>
      </c>
      <c r="C3" s="97" t="str">
        <f>Summary!D4</f>
        <v>IBM Consulting</v>
      </c>
      <c r="D3" s="98"/>
      <c r="E3" s="31" t="s">
        <v>43</v>
      </c>
      <c r="F3" s="99" t="str">
        <f>Summary!J4</f>
        <v>Sivaprakash Ramachandran</v>
      </c>
      <c r="G3" s="98"/>
    </row>
    <row r="4" spans="2:10" ht="31.5" customHeight="1" thickBot="1" x14ac:dyDescent="0.35">
      <c r="B4" s="34" t="s">
        <v>44</v>
      </c>
      <c r="C4" s="84" t="s">
        <v>45</v>
      </c>
      <c r="D4" s="85"/>
      <c r="E4" s="85"/>
      <c r="F4" s="85"/>
      <c r="G4" s="86"/>
      <c r="H4" s="10"/>
    </row>
    <row r="5" spans="2:10" s="4" customFormat="1" ht="15" thickBot="1" x14ac:dyDescent="0.35">
      <c r="B5" s="5" t="s">
        <v>46</v>
      </c>
      <c r="C5" s="6" t="s">
        <v>47</v>
      </c>
      <c r="D5" s="6" t="s">
        <v>48</v>
      </c>
      <c r="E5" s="6" t="s">
        <v>49</v>
      </c>
      <c r="F5" s="6" t="s">
        <v>50</v>
      </c>
      <c r="G5" s="12" t="s">
        <v>51</v>
      </c>
    </row>
    <row r="6" spans="2:10" x14ac:dyDescent="0.3">
      <c r="B6" s="13" t="str">
        <f>IF(ISTEXT(C19),C19,"")</f>
        <v>OLCC, OPUS, Provider Portal - CA-MMIS (California Medicaid Management Information System)</v>
      </c>
      <c r="C6" s="7">
        <f>IF(ISTEXT(C19),C20,)</f>
        <v>43427</v>
      </c>
      <c r="D6" s="7">
        <f>IF(ISTEXT(C19),E20,)</f>
        <v>45107</v>
      </c>
      <c r="E6" s="8">
        <f>E21</f>
        <v>1</v>
      </c>
      <c r="F6" s="9">
        <f>IF(ISTEXT(C19),DAYS360(C6,D6)/30,)</f>
        <v>55.233333333333334</v>
      </c>
      <c r="G6" s="9" t="s">
        <v>99</v>
      </c>
      <c r="I6" s="21"/>
      <c r="J6" s="21"/>
    </row>
    <row r="7" spans="2:10" x14ac:dyDescent="0.3">
      <c r="B7" s="13" t="str">
        <f>IF(ISTEXT(C27),C27,"")</f>
        <v>RAIS, SURGE - CA-MMIS (California Medicaid Management Information System)</v>
      </c>
      <c r="C7" s="7">
        <f>IF(ISTEXT(C27),C28,"")</f>
        <v>45108</v>
      </c>
      <c r="D7" s="7">
        <f>IF(ISTEXT(C27),E28,"")</f>
        <v>45957</v>
      </c>
      <c r="E7" s="8">
        <f>E29</f>
        <v>1</v>
      </c>
      <c r="F7" s="9">
        <f>IF(ISTEXT(C27),DAYS360(C7,D7)/30,)</f>
        <v>27.866666666666667</v>
      </c>
      <c r="G7" s="9" t="s">
        <v>98</v>
      </c>
      <c r="I7" s="21"/>
      <c r="J7" s="21"/>
    </row>
    <row r="8" spans="2:10" x14ac:dyDescent="0.3">
      <c r="B8" s="13" t="str">
        <f>IF(ISTEXT(C35),C35,"")</f>
        <v/>
      </c>
      <c r="C8" s="7" t="str">
        <f>IF(ISTEXT(C35),C36,"")</f>
        <v/>
      </c>
      <c r="D8" s="7" t="str">
        <f>IF(ISTEXT(C35),E36,"")</f>
        <v/>
      </c>
      <c r="E8" s="8">
        <f>E37</f>
        <v>0</v>
      </c>
      <c r="F8" s="9">
        <f>IF(ISTEXT(C35),DAYS360(C8,D8)/30,)</f>
        <v>0</v>
      </c>
      <c r="G8" s="9">
        <f t="shared" ref="G8:G11" si="0">E8*F8</f>
        <v>0</v>
      </c>
      <c r="I8" s="21"/>
      <c r="J8" s="21"/>
    </row>
    <row r="9" spans="2:10" x14ac:dyDescent="0.3">
      <c r="B9" s="13" t="str">
        <f>IF(ISTEXT(C43),C43,"")</f>
        <v/>
      </c>
      <c r="C9" s="7" t="str">
        <f>IF(ISTEXT(C43),C44,"")</f>
        <v/>
      </c>
      <c r="D9" s="7" t="str">
        <f>IF(ISTEXT(C43),E44,"")</f>
        <v/>
      </c>
      <c r="E9" s="8">
        <f>E45</f>
        <v>0</v>
      </c>
      <c r="F9" s="9">
        <f>IF(ISTEXT(C43),DAYS360(C9,D9)/30,)</f>
        <v>0</v>
      </c>
      <c r="G9" s="9">
        <f t="shared" si="0"/>
        <v>0</v>
      </c>
      <c r="I9" s="21"/>
      <c r="J9" s="21"/>
    </row>
    <row r="10" spans="2:10" x14ac:dyDescent="0.3">
      <c r="B10" s="13" t="str">
        <f>IF(ISTEXT(C51),C51,"")</f>
        <v/>
      </c>
      <c r="C10" s="29" t="str">
        <f>IF(ISTEXT(C51),C52,"")</f>
        <v/>
      </c>
      <c r="D10" s="29" t="str">
        <f>IF(ISTEXT(C51),E52,"")</f>
        <v/>
      </c>
      <c r="E10" s="8">
        <f>E53</f>
        <v>0</v>
      </c>
      <c r="F10" s="9">
        <f>IF(ISTEXT(C51),DAYS360(C10,D10)/30,)</f>
        <v>0</v>
      </c>
      <c r="G10" s="9">
        <f t="shared" si="0"/>
        <v>0</v>
      </c>
      <c r="I10" s="21"/>
      <c r="J10" s="21"/>
    </row>
    <row r="11" spans="2:10" x14ac:dyDescent="0.3">
      <c r="B11" s="13" t="str">
        <f>IF(ISTEXT(C59),C59,"")</f>
        <v/>
      </c>
      <c r="C11" s="7" t="str">
        <f>IF(ISTEXT(C59),C60,"")</f>
        <v/>
      </c>
      <c r="D11" s="7" t="str">
        <f>IF(ISTEXT(C59),E60,"")</f>
        <v/>
      </c>
      <c r="E11" s="8">
        <f>E61</f>
        <v>0</v>
      </c>
      <c r="F11" s="9">
        <f>IF(ISTEXT(C59),DAYS360(C11,D11)/30,)</f>
        <v>0</v>
      </c>
      <c r="G11" s="9">
        <f t="shared" si="0"/>
        <v>0</v>
      </c>
      <c r="I11" s="21"/>
      <c r="J11" s="21"/>
    </row>
    <row r="12" spans="2:10" x14ac:dyDescent="0.3">
      <c r="B12" s="94" t="s">
        <v>52</v>
      </c>
      <c r="C12" s="95"/>
      <c r="D12" s="95"/>
      <c r="E12" s="96"/>
      <c r="F12" s="11">
        <f>SUM(F6:F11)</f>
        <v>83.1</v>
      </c>
      <c r="G12" s="9" t="s">
        <v>97</v>
      </c>
    </row>
    <row r="14" spans="2:10" ht="15" thickBot="1" x14ac:dyDescent="0.35"/>
    <row r="15" spans="2:10" ht="15" thickBot="1" x14ac:dyDescent="0.35">
      <c r="B15" s="91" t="s">
        <v>53</v>
      </c>
      <c r="C15" s="92"/>
      <c r="D15" s="92"/>
      <c r="E15" s="92"/>
      <c r="F15" s="92"/>
      <c r="G15" s="93"/>
    </row>
    <row r="16" spans="2:10" ht="27" customHeight="1" x14ac:dyDescent="0.3">
      <c r="B16" s="32" t="str">
        <f>B4</f>
        <v>Minimum Qualification - S13</v>
      </c>
      <c r="C16" s="84" t="str">
        <f>C4</f>
        <v>A minimum of five (5) years of experience in a technical leadership role.</v>
      </c>
      <c r="D16" s="85"/>
      <c r="E16" s="85"/>
      <c r="F16" s="85"/>
      <c r="G16" s="86"/>
    </row>
    <row r="17" spans="2:7" x14ac:dyDescent="0.3">
      <c r="B17" s="62" t="s">
        <v>54</v>
      </c>
      <c r="C17" s="102"/>
      <c r="D17" s="102"/>
      <c r="E17" s="101"/>
      <c r="F17" s="100" t="s">
        <v>55</v>
      </c>
      <c r="G17" s="101"/>
    </row>
    <row r="18" spans="2:7" ht="52.8" x14ac:dyDescent="0.3">
      <c r="B18" s="19" t="s">
        <v>56</v>
      </c>
      <c r="C18" s="88" t="s">
        <v>39</v>
      </c>
      <c r="D18" s="89"/>
      <c r="E18" s="90"/>
      <c r="F18" s="19" t="s">
        <v>57</v>
      </c>
      <c r="G18" s="33" t="s">
        <v>58</v>
      </c>
    </row>
    <row r="19" spans="2:7" ht="29.4" customHeight="1" x14ac:dyDescent="0.3">
      <c r="B19" s="19" t="s">
        <v>59</v>
      </c>
      <c r="C19" s="87" t="s">
        <v>95</v>
      </c>
      <c r="D19" s="71"/>
      <c r="E19" s="72"/>
      <c r="F19" s="19" t="s">
        <v>60</v>
      </c>
      <c r="G19" s="33" t="s">
        <v>61</v>
      </c>
    </row>
    <row r="20" spans="2:7" x14ac:dyDescent="0.3">
      <c r="B20" s="19" t="s">
        <v>62</v>
      </c>
      <c r="C20" s="15">
        <v>43427</v>
      </c>
      <c r="D20" s="18" t="s">
        <v>63</v>
      </c>
      <c r="E20" s="15">
        <v>45107</v>
      </c>
      <c r="F20" s="19" t="s">
        <v>64</v>
      </c>
      <c r="G20" s="17" t="s">
        <v>65</v>
      </c>
    </row>
    <row r="21" spans="2:7" x14ac:dyDescent="0.3">
      <c r="B21" s="19" t="s">
        <v>66</v>
      </c>
      <c r="C21" s="16" t="s">
        <v>20</v>
      </c>
      <c r="D21" s="19" t="s">
        <v>67</v>
      </c>
      <c r="E21" s="14">
        <v>1</v>
      </c>
      <c r="F21" s="19" t="s">
        <v>68</v>
      </c>
      <c r="G21" s="17" t="s">
        <v>69</v>
      </c>
    </row>
    <row r="22" spans="2:7" x14ac:dyDescent="0.3">
      <c r="B22" s="64" t="s">
        <v>70</v>
      </c>
      <c r="C22" s="76" t="s">
        <v>71</v>
      </c>
      <c r="D22" s="77"/>
      <c r="E22" s="77"/>
      <c r="F22" s="77"/>
      <c r="G22" s="78"/>
    </row>
    <row r="23" spans="2:7" ht="219.9" customHeight="1" x14ac:dyDescent="0.3">
      <c r="B23" s="65"/>
      <c r="C23" s="79"/>
      <c r="D23" s="79"/>
      <c r="E23" s="79"/>
      <c r="F23" s="79"/>
      <c r="G23" s="80"/>
    </row>
    <row r="24" spans="2:7" ht="15.75" customHeight="1" thickBot="1" x14ac:dyDescent="0.35">
      <c r="B24" s="73"/>
      <c r="C24" s="74"/>
      <c r="D24" s="74"/>
      <c r="E24" s="74"/>
      <c r="F24" s="74"/>
      <c r="G24" s="75"/>
    </row>
    <row r="25" spans="2:7" ht="15" thickBot="1" x14ac:dyDescent="0.35">
      <c r="B25" s="62" t="s">
        <v>72</v>
      </c>
      <c r="C25" s="66"/>
      <c r="D25" s="66"/>
      <c r="E25" s="63"/>
      <c r="F25" s="62" t="s">
        <v>55</v>
      </c>
      <c r="G25" s="63"/>
    </row>
    <row r="26" spans="2:7" ht="53.4" thickBot="1" x14ac:dyDescent="0.35">
      <c r="B26" s="19" t="s">
        <v>56</v>
      </c>
      <c r="C26" s="88" t="s">
        <v>39</v>
      </c>
      <c r="D26" s="89"/>
      <c r="E26" s="90"/>
      <c r="F26" s="19" t="s">
        <v>57</v>
      </c>
      <c r="G26" s="33" t="s">
        <v>73</v>
      </c>
    </row>
    <row r="27" spans="2:7" ht="35.1" customHeight="1" thickBot="1" x14ac:dyDescent="0.35">
      <c r="B27" s="19" t="s">
        <v>59</v>
      </c>
      <c r="C27" s="87" t="s">
        <v>96</v>
      </c>
      <c r="D27" s="71"/>
      <c r="E27" s="72"/>
      <c r="F27" s="19" t="s">
        <v>60</v>
      </c>
      <c r="G27" s="33" t="s">
        <v>61</v>
      </c>
    </row>
    <row r="28" spans="2:7" ht="15" thickBot="1" x14ac:dyDescent="0.35">
      <c r="B28" s="19" t="s">
        <v>74</v>
      </c>
      <c r="C28" s="15">
        <v>45108</v>
      </c>
      <c r="D28" s="18" t="s">
        <v>75</v>
      </c>
      <c r="E28" s="15">
        <v>45957</v>
      </c>
      <c r="F28" s="19" t="s">
        <v>64</v>
      </c>
      <c r="G28" s="17" t="s">
        <v>76</v>
      </c>
    </row>
    <row r="29" spans="2:7" ht="15" thickBot="1" x14ac:dyDescent="0.35">
      <c r="B29" s="19" t="s">
        <v>66</v>
      </c>
      <c r="C29" s="16" t="s">
        <v>20</v>
      </c>
      <c r="D29" s="19" t="s">
        <v>67</v>
      </c>
      <c r="E29" s="14">
        <v>1</v>
      </c>
      <c r="F29" s="19" t="s">
        <v>68</v>
      </c>
      <c r="G29" s="17" t="s">
        <v>77</v>
      </c>
    </row>
    <row r="30" spans="2:7" x14ac:dyDescent="0.3">
      <c r="B30" s="64" t="s">
        <v>70</v>
      </c>
      <c r="C30" s="81" t="s">
        <v>78</v>
      </c>
      <c r="D30" s="82"/>
      <c r="E30" s="82"/>
      <c r="F30" s="82"/>
      <c r="G30" s="83"/>
    </row>
    <row r="31" spans="2:7" ht="223.5" customHeight="1" thickBot="1" x14ac:dyDescent="0.35">
      <c r="B31" s="65"/>
      <c r="C31" s="79"/>
      <c r="D31" s="79"/>
      <c r="E31" s="79"/>
      <c r="F31" s="79"/>
      <c r="G31" s="80"/>
    </row>
    <row r="32" spans="2:7" ht="15" thickBot="1" x14ac:dyDescent="0.35">
      <c r="B32" s="73"/>
      <c r="C32" s="74"/>
      <c r="D32" s="74"/>
      <c r="E32" s="74"/>
      <c r="F32" s="74"/>
      <c r="G32" s="75"/>
    </row>
    <row r="33" spans="2:7" ht="15" thickBot="1" x14ac:dyDescent="0.35">
      <c r="B33" s="62" t="s">
        <v>79</v>
      </c>
      <c r="C33" s="66"/>
      <c r="D33" s="66"/>
      <c r="E33" s="63"/>
      <c r="F33" s="62" t="s">
        <v>55</v>
      </c>
      <c r="G33" s="63"/>
    </row>
    <row r="34" spans="2:7" ht="15" thickBot="1" x14ac:dyDescent="0.35">
      <c r="B34" s="19" t="s">
        <v>56</v>
      </c>
      <c r="C34" s="67"/>
      <c r="D34" s="68"/>
      <c r="E34" s="69"/>
      <c r="F34" s="19" t="s">
        <v>57</v>
      </c>
      <c r="G34" s="17"/>
    </row>
    <row r="35" spans="2:7" ht="15" thickBot="1" x14ac:dyDescent="0.35">
      <c r="B35" s="19" t="s">
        <v>59</v>
      </c>
      <c r="C35" s="70"/>
      <c r="D35" s="71"/>
      <c r="E35" s="72"/>
      <c r="F35" s="19" t="s">
        <v>60</v>
      </c>
      <c r="G35" s="17"/>
    </row>
    <row r="36" spans="2:7" ht="15" thickBot="1" x14ac:dyDescent="0.35">
      <c r="B36" s="19" t="s">
        <v>62</v>
      </c>
      <c r="C36" s="15"/>
      <c r="D36" s="18" t="s">
        <v>75</v>
      </c>
      <c r="E36" s="15"/>
      <c r="F36" s="19" t="s">
        <v>64</v>
      </c>
      <c r="G36" s="17"/>
    </row>
    <row r="37" spans="2:7" ht="15" thickBot="1" x14ac:dyDescent="0.35">
      <c r="B37" s="19" t="s">
        <v>66</v>
      </c>
      <c r="C37" s="16"/>
      <c r="D37" s="19" t="s">
        <v>67</v>
      </c>
      <c r="E37" s="14"/>
      <c r="F37" s="19" t="s">
        <v>68</v>
      </c>
      <c r="G37" s="17"/>
    </row>
    <row r="38" spans="2:7" x14ac:dyDescent="0.3">
      <c r="B38" s="64" t="s">
        <v>70</v>
      </c>
      <c r="C38" s="82"/>
      <c r="D38" s="82"/>
      <c r="E38" s="82"/>
      <c r="F38" s="82"/>
      <c r="G38" s="83"/>
    </row>
    <row r="39" spans="2:7" ht="51.75" customHeight="1" thickBot="1" x14ac:dyDescent="0.35">
      <c r="B39" s="65"/>
      <c r="C39" s="79"/>
      <c r="D39" s="79"/>
      <c r="E39" s="79"/>
      <c r="F39" s="79"/>
      <c r="G39" s="80"/>
    </row>
    <row r="40" spans="2:7" ht="15" thickBot="1" x14ac:dyDescent="0.35">
      <c r="B40" s="73"/>
      <c r="C40" s="74"/>
      <c r="D40" s="74"/>
      <c r="E40" s="74"/>
      <c r="F40" s="74"/>
      <c r="G40" s="75"/>
    </row>
    <row r="41" spans="2:7" ht="15" thickBot="1" x14ac:dyDescent="0.35">
      <c r="B41" s="62" t="s">
        <v>80</v>
      </c>
      <c r="C41" s="66"/>
      <c r="D41" s="66"/>
      <c r="E41" s="63"/>
      <c r="F41" s="62" t="s">
        <v>55</v>
      </c>
      <c r="G41" s="63"/>
    </row>
    <row r="42" spans="2:7" ht="15" thickBot="1" x14ac:dyDescent="0.35">
      <c r="B42" s="19" t="s">
        <v>56</v>
      </c>
      <c r="C42" s="67"/>
      <c r="D42" s="68"/>
      <c r="E42" s="69"/>
      <c r="F42" s="19" t="s">
        <v>57</v>
      </c>
      <c r="G42" s="17"/>
    </row>
    <row r="43" spans="2:7" ht="15" thickBot="1" x14ac:dyDescent="0.35">
      <c r="B43" s="19" t="s">
        <v>59</v>
      </c>
      <c r="C43" s="70"/>
      <c r="D43" s="71"/>
      <c r="E43" s="72"/>
      <c r="F43" s="19" t="s">
        <v>60</v>
      </c>
      <c r="G43" s="17"/>
    </row>
    <row r="44" spans="2:7" ht="15" thickBot="1" x14ac:dyDescent="0.35">
      <c r="B44" s="19" t="s">
        <v>62</v>
      </c>
      <c r="C44" s="15"/>
      <c r="D44" s="18" t="s">
        <v>75</v>
      </c>
      <c r="E44" s="15"/>
      <c r="F44" s="19" t="s">
        <v>64</v>
      </c>
      <c r="G44" s="17"/>
    </row>
    <row r="45" spans="2:7" ht="15" thickBot="1" x14ac:dyDescent="0.35">
      <c r="B45" s="19" t="s">
        <v>66</v>
      </c>
      <c r="C45" s="16"/>
      <c r="D45" s="19" t="s">
        <v>67</v>
      </c>
      <c r="E45" s="14"/>
      <c r="F45" s="19" t="s">
        <v>68</v>
      </c>
      <c r="G45" s="17"/>
    </row>
    <row r="46" spans="2:7" x14ac:dyDescent="0.3">
      <c r="B46" s="64" t="s">
        <v>70</v>
      </c>
      <c r="C46" s="82"/>
      <c r="D46" s="82"/>
      <c r="E46" s="82"/>
      <c r="F46" s="82"/>
      <c r="G46" s="83"/>
    </row>
    <row r="47" spans="2:7" ht="51.75" customHeight="1" thickBot="1" x14ac:dyDescent="0.35">
      <c r="B47" s="65"/>
      <c r="C47" s="79"/>
      <c r="D47" s="79"/>
      <c r="E47" s="79"/>
      <c r="F47" s="79"/>
      <c r="G47" s="80"/>
    </row>
    <row r="48" spans="2:7" ht="15" thickBot="1" x14ac:dyDescent="0.35">
      <c r="B48" s="73"/>
      <c r="C48" s="74"/>
      <c r="D48" s="74"/>
      <c r="E48" s="74"/>
      <c r="F48" s="74"/>
      <c r="G48" s="75"/>
    </row>
    <row r="49" spans="2:7" ht="15" thickBot="1" x14ac:dyDescent="0.35">
      <c r="B49" s="62" t="s">
        <v>81</v>
      </c>
      <c r="C49" s="66"/>
      <c r="D49" s="66"/>
      <c r="E49" s="63"/>
      <c r="F49" s="62" t="s">
        <v>55</v>
      </c>
      <c r="G49" s="63"/>
    </row>
    <row r="50" spans="2:7" ht="15" thickBot="1" x14ac:dyDescent="0.35">
      <c r="B50" s="19" t="s">
        <v>56</v>
      </c>
      <c r="C50" s="67"/>
      <c r="D50" s="68"/>
      <c r="E50" s="69"/>
      <c r="F50" s="19" t="s">
        <v>57</v>
      </c>
      <c r="G50" s="17"/>
    </row>
    <row r="51" spans="2:7" ht="15" thickBot="1" x14ac:dyDescent="0.35">
      <c r="B51" s="19" t="s">
        <v>59</v>
      </c>
      <c r="C51" s="70"/>
      <c r="D51" s="71"/>
      <c r="E51" s="72"/>
      <c r="F51" s="19" t="s">
        <v>60</v>
      </c>
      <c r="G51" s="17"/>
    </row>
    <row r="52" spans="2:7" ht="15" thickBot="1" x14ac:dyDescent="0.35">
      <c r="B52" s="19" t="s">
        <v>62</v>
      </c>
      <c r="C52" s="15"/>
      <c r="D52" s="18" t="s">
        <v>75</v>
      </c>
      <c r="E52" s="15"/>
      <c r="F52" s="19" t="s">
        <v>64</v>
      </c>
      <c r="G52" s="17"/>
    </row>
    <row r="53" spans="2:7" ht="15" thickBot="1" x14ac:dyDescent="0.35">
      <c r="B53" s="19" t="s">
        <v>66</v>
      </c>
      <c r="C53" s="16"/>
      <c r="D53" s="19" t="s">
        <v>67</v>
      </c>
      <c r="E53" s="14"/>
      <c r="F53" s="19" t="s">
        <v>68</v>
      </c>
      <c r="G53" s="17"/>
    </row>
    <row r="54" spans="2:7" x14ac:dyDescent="0.3">
      <c r="B54" s="64" t="s">
        <v>70</v>
      </c>
      <c r="C54" s="82"/>
      <c r="D54" s="82"/>
      <c r="E54" s="82"/>
      <c r="F54" s="82"/>
      <c r="G54" s="83"/>
    </row>
    <row r="55" spans="2:7" ht="51.75" customHeight="1" thickBot="1" x14ac:dyDescent="0.35">
      <c r="B55" s="65"/>
      <c r="C55" s="79"/>
      <c r="D55" s="79"/>
      <c r="E55" s="79"/>
      <c r="F55" s="79"/>
      <c r="G55" s="80"/>
    </row>
    <row r="56" spans="2:7" ht="15" thickBot="1" x14ac:dyDescent="0.35">
      <c r="B56" s="73"/>
      <c r="C56" s="74"/>
      <c r="D56" s="74"/>
      <c r="E56" s="74"/>
      <c r="F56" s="74"/>
      <c r="G56" s="75"/>
    </row>
    <row r="57" spans="2:7" ht="15" thickBot="1" x14ac:dyDescent="0.35">
      <c r="B57" s="62" t="s">
        <v>82</v>
      </c>
      <c r="C57" s="66"/>
      <c r="D57" s="66"/>
      <c r="E57" s="63"/>
      <c r="F57" s="62" t="s">
        <v>55</v>
      </c>
      <c r="G57" s="63"/>
    </row>
    <row r="58" spans="2:7" ht="15" thickBot="1" x14ac:dyDescent="0.35">
      <c r="B58" s="19" t="s">
        <v>56</v>
      </c>
      <c r="C58" s="67"/>
      <c r="D58" s="68"/>
      <c r="E58" s="69"/>
      <c r="F58" s="19" t="s">
        <v>57</v>
      </c>
      <c r="G58" s="17"/>
    </row>
    <row r="59" spans="2:7" ht="15" thickBot="1" x14ac:dyDescent="0.35">
      <c r="B59" s="19" t="s">
        <v>59</v>
      </c>
      <c r="C59" s="70"/>
      <c r="D59" s="71"/>
      <c r="E59" s="72"/>
      <c r="F59" s="19" t="s">
        <v>60</v>
      </c>
      <c r="G59" s="17"/>
    </row>
    <row r="60" spans="2:7" ht="15" thickBot="1" x14ac:dyDescent="0.35">
      <c r="B60" s="19" t="s">
        <v>62</v>
      </c>
      <c r="C60" s="15"/>
      <c r="D60" s="18" t="s">
        <v>75</v>
      </c>
      <c r="E60" s="15"/>
      <c r="F60" s="19" t="s">
        <v>64</v>
      </c>
      <c r="G60" s="17"/>
    </row>
    <row r="61" spans="2:7" ht="15" thickBot="1" x14ac:dyDescent="0.35">
      <c r="B61" s="19" t="s">
        <v>66</v>
      </c>
      <c r="C61" s="16"/>
      <c r="D61" s="19" t="s">
        <v>67</v>
      </c>
      <c r="E61" s="14"/>
      <c r="F61" s="19" t="s">
        <v>68</v>
      </c>
      <c r="G61" s="17"/>
    </row>
    <row r="62" spans="2:7" x14ac:dyDescent="0.3">
      <c r="B62" s="64" t="s">
        <v>70</v>
      </c>
      <c r="C62" s="82"/>
      <c r="D62" s="82"/>
      <c r="E62" s="82"/>
      <c r="F62" s="82"/>
      <c r="G62" s="83"/>
    </row>
    <row r="63" spans="2:7" ht="51.75" customHeight="1" thickBot="1" x14ac:dyDescent="0.35">
      <c r="B63" s="65"/>
      <c r="C63" s="79"/>
      <c r="D63" s="79"/>
      <c r="E63" s="79"/>
      <c r="F63" s="79"/>
      <c r="G63" s="80"/>
    </row>
  </sheetData>
  <mergeCells count="48">
    <mergeCell ref="B41:E41"/>
    <mergeCell ref="C42:E42"/>
    <mergeCell ref="C43:E43"/>
    <mergeCell ref="B38:B39"/>
    <mergeCell ref="C38:G39"/>
    <mergeCell ref="B62:B63"/>
    <mergeCell ref="C62:G63"/>
    <mergeCell ref="B49:E49"/>
    <mergeCell ref="C50:E50"/>
    <mergeCell ref="C51:E51"/>
    <mergeCell ref="B57:E57"/>
    <mergeCell ref="C58:E58"/>
    <mergeCell ref="C59:E59"/>
    <mergeCell ref="B54:B55"/>
    <mergeCell ref="C54:G55"/>
    <mergeCell ref="B56:G56"/>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s>
  <hyperlinks>
    <hyperlink ref="G21" r:id="rId1" xr:uid="{593A2FBD-94A6-44C1-A130-948A8E83D587}"/>
  </hyperlinks>
  <pageMargins left="0.25" right="0.25" top="0.25" bottom="0.5" header="0.3" footer="0.3"/>
  <pageSetup scale="64" fitToHeight="7"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workbookViewId="0">
      <selection activeCell="G6" sqref="G6"/>
    </sheetView>
  </sheetViews>
  <sheetFormatPr defaultRowHeight="14.4" x14ac:dyDescent="0.3"/>
  <cols>
    <col min="1" max="1" width="3.5546875" customWidth="1"/>
    <col min="2" max="2" width="36.109375" customWidth="1"/>
    <col min="3" max="7" width="24.5546875" customWidth="1"/>
  </cols>
  <sheetData>
    <row r="1" spans="2:8" ht="15" thickBot="1" x14ac:dyDescent="0.35"/>
    <row r="2" spans="2:8" ht="15" thickBot="1" x14ac:dyDescent="0.35">
      <c r="B2" s="91" t="s">
        <v>41</v>
      </c>
      <c r="C2" s="92"/>
      <c r="D2" s="92"/>
      <c r="E2" s="92"/>
      <c r="F2" s="92"/>
      <c r="G2" s="93"/>
    </row>
    <row r="3" spans="2:8" ht="15" thickBot="1" x14ac:dyDescent="0.35">
      <c r="B3" s="34" t="s">
        <v>42</v>
      </c>
      <c r="C3" s="97" t="str">
        <f>Summary!D4</f>
        <v>IBM Consulting</v>
      </c>
      <c r="D3" s="98"/>
      <c r="E3" s="31" t="s">
        <v>43</v>
      </c>
      <c r="F3" s="99" t="str">
        <f>Summary!J4</f>
        <v>Sivaprakash Ramachandran</v>
      </c>
      <c r="G3" s="98"/>
    </row>
    <row r="4" spans="2:8" ht="31.5" customHeight="1" thickBot="1" x14ac:dyDescent="0.35">
      <c r="B4" s="34" t="s">
        <v>83</v>
      </c>
      <c r="C4" s="84" t="s">
        <v>84</v>
      </c>
      <c r="D4" s="85"/>
      <c r="E4" s="85"/>
      <c r="F4" s="85"/>
      <c r="G4" s="86"/>
      <c r="H4" s="10"/>
    </row>
    <row r="5" spans="2:8" s="4" customFormat="1" ht="15" thickBot="1" x14ac:dyDescent="0.35">
      <c r="B5" s="5" t="s">
        <v>46</v>
      </c>
      <c r="C5" s="6" t="s">
        <v>47</v>
      </c>
      <c r="D5" s="6" t="s">
        <v>48</v>
      </c>
      <c r="E5" s="6" t="s">
        <v>49</v>
      </c>
      <c r="F5" s="6" t="s">
        <v>50</v>
      </c>
      <c r="G5" s="12" t="s">
        <v>51</v>
      </c>
    </row>
    <row r="6" spans="2:8" x14ac:dyDescent="0.3">
      <c r="B6" s="13" t="str">
        <f>IF(ISTEXT(C19),C19,"")</f>
        <v>OLCC, OPUS, Provider Portal - CA-MMIS (California Medicaid Management Information System)</v>
      </c>
      <c r="C6" s="7">
        <f>IF(ISTEXT(C19),C20,)</f>
        <v>43427</v>
      </c>
      <c r="D6" s="7">
        <f>IF(ISTEXT(C19),E20,)</f>
        <v>45107</v>
      </c>
      <c r="E6" s="8">
        <f>E21</f>
        <v>1</v>
      </c>
      <c r="F6" s="9">
        <f>IF(ISTEXT(C19),DAYS360(C6,D6)/30,)</f>
        <v>55.233333333333334</v>
      </c>
      <c r="G6" s="9" t="s">
        <v>99</v>
      </c>
    </row>
    <row r="7" spans="2:8" x14ac:dyDescent="0.3">
      <c r="B7" s="13" t="str">
        <f>IF(ISTEXT(C27),C27,"")</f>
        <v>RAIS, SURGE - CA-MMIS (California Medicaid Management Information System)</v>
      </c>
      <c r="C7" s="7">
        <f>IF(ISTEXT(C27),C28,"")</f>
        <v>45108</v>
      </c>
      <c r="D7" s="7">
        <f>IF(ISTEXT(C27),E28,"")</f>
        <v>45957</v>
      </c>
      <c r="E7" s="8">
        <f>E29</f>
        <v>1</v>
      </c>
      <c r="F7" s="9">
        <f>IF(ISTEXT(C27),DAYS360(C7,D7)/30,)</f>
        <v>27.866666666666667</v>
      </c>
      <c r="G7" s="9" t="s">
        <v>98</v>
      </c>
    </row>
    <row r="8" spans="2:8" x14ac:dyDescent="0.3">
      <c r="B8" s="13" t="str">
        <f>IF(ISTEXT(C35),C35,"")</f>
        <v/>
      </c>
      <c r="C8" s="7" t="str">
        <f>IF(ISTEXT(C35),C36,"")</f>
        <v/>
      </c>
      <c r="D8" s="7" t="str">
        <f>IF(ISTEXT(C35),E36,"")</f>
        <v/>
      </c>
      <c r="E8" s="8">
        <f>E37</f>
        <v>0</v>
      </c>
      <c r="F8" s="9">
        <f>IF(ISTEXT(C35),DAYS360(C8,D8)/30,)</f>
        <v>0</v>
      </c>
      <c r="G8" s="9">
        <f t="shared" ref="G8:G11" si="0">E8*F8</f>
        <v>0</v>
      </c>
    </row>
    <row r="9" spans="2:8" x14ac:dyDescent="0.3">
      <c r="B9" s="13" t="str">
        <f>IF(ISTEXT(C43),C43,"")</f>
        <v/>
      </c>
      <c r="C9" s="7" t="str">
        <f>IF(ISTEXT(C43),C44,"")</f>
        <v/>
      </c>
      <c r="D9" s="7" t="str">
        <f>IF(ISTEXT(C43),E44,"")</f>
        <v/>
      </c>
      <c r="E9" s="8">
        <f>E45</f>
        <v>0</v>
      </c>
      <c r="F9" s="9">
        <f>IF(ISTEXT(C43),DAYS360(C9,D9)/30,)</f>
        <v>0</v>
      </c>
      <c r="G9" s="9">
        <f t="shared" si="0"/>
        <v>0</v>
      </c>
    </row>
    <row r="10" spans="2:8" x14ac:dyDescent="0.3">
      <c r="B10" s="13" t="str">
        <f>IF(ISTEXT(C51),C51,"")</f>
        <v/>
      </c>
      <c r="C10" s="29" t="str">
        <f>IF(ISTEXT(C51),C52,"")</f>
        <v/>
      </c>
      <c r="D10" s="29" t="str">
        <f>IF(ISTEXT(C51),E52,"")</f>
        <v/>
      </c>
      <c r="E10" s="8">
        <f>E53</f>
        <v>0</v>
      </c>
      <c r="F10" s="9">
        <f>IF(ISTEXT(C51),DAYS360(C10,D10)/30,)</f>
        <v>0</v>
      </c>
      <c r="G10" s="9">
        <f t="shared" si="0"/>
        <v>0</v>
      </c>
    </row>
    <row r="11" spans="2:8" x14ac:dyDescent="0.3">
      <c r="B11" s="13" t="str">
        <f>IF(ISTEXT(C59),C59,"")</f>
        <v/>
      </c>
      <c r="C11" s="7" t="str">
        <f>IF(ISTEXT(C59),C60,"")</f>
        <v/>
      </c>
      <c r="D11" s="7" t="str">
        <f>IF(ISTEXT(C59),E60,"")</f>
        <v/>
      </c>
      <c r="E11" s="8">
        <f>E61</f>
        <v>0</v>
      </c>
      <c r="F11" s="9">
        <f>IF(ISTEXT(C59),DAYS360(C11,D11)/30,)</f>
        <v>0</v>
      </c>
      <c r="G11" s="9">
        <f t="shared" si="0"/>
        <v>0</v>
      </c>
    </row>
    <row r="12" spans="2:8" x14ac:dyDescent="0.3">
      <c r="B12" s="94" t="s">
        <v>52</v>
      </c>
      <c r="C12" s="95"/>
      <c r="D12" s="95"/>
      <c r="E12" s="96"/>
      <c r="F12" s="11">
        <f>SUM(F6:F11)</f>
        <v>83.1</v>
      </c>
      <c r="G12" s="9" t="s">
        <v>97</v>
      </c>
    </row>
    <row r="14" spans="2:8" ht="15" thickBot="1" x14ac:dyDescent="0.35"/>
    <row r="15" spans="2:8" ht="15" thickBot="1" x14ac:dyDescent="0.35">
      <c r="B15" s="91" t="s">
        <v>53</v>
      </c>
      <c r="C15" s="92"/>
      <c r="D15" s="92"/>
      <c r="E15" s="92"/>
      <c r="F15" s="92"/>
      <c r="G15" s="93"/>
    </row>
    <row r="16" spans="2:8" ht="27" customHeight="1" thickBot="1" x14ac:dyDescent="0.35">
      <c r="B16" s="32" t="str">
        <f>B4</f>
        <v>Minimum Qualification - S14</v>
      </c>
      <c r="C16" s="84" t="str">
        <f>C4</f>
        <v>A minimum of two (2) years of experience with Health and Human Services systems.</v>
      </c>
      <c r="D16" s="85"/>
      <c r="E16" s="85"/>
      <c r="F16" s="85"/>
      <c r="G16" s="86"/>
    </row>
    <row r="17" spans="2:7" x14ac:dyDescent="0.3">
      <c r="B17" s="62" t="s">
        <v>54</v>
      </c>
      <c r="C17" s="66"/>
      <c r="D17" s="66"/>
      <c r="E17" s="63"/>
      <c r="F17" s="62" t="s">
        <v>55</v>
      </c>
      <c r="G17" s="63"/>
    </row>
    <row r="18" spans="2:7" ht="50.4" customHeight="1" thickBot="1" x14ac:dyDescent="0.35">
      <c r="B18" s="19" t="s">
        <v>56</v>
      </c>
      <c r="C18" s="88" t="s">
        <v>39</v>
      </c>
      <c r="D18" s="89"/>
      <c r="E18" s="90"/>
      <c r="F18" s="19" t="s">
        <v>57</v>
      </c>
      <c r="G18" s="33" t="s">
        <v>58</v>
      </c>
    </row>
    <row r="19" spans="2:7" ht="39" customHeight="1" thickBot="1" x14ac:dyDescent="0.35">
      <c r="B19" s="19" t="s">
        <v>59</v>
      </c>
      <c r="C19" s="87" t="s">
        <v>95</v>
      </c>
      <c r="D19" s="71"/>
      <c r="E19" s="72"/>
      <c r="F19" s="19" t="s">
        <v>60</v>
      </c>
      <c r="G19" s="33" t="s">
        <v>61</v>
      </c>
    </row>
    <row r="20" spans="2:7" ht="15.75" customHeight="1" thickBot="1" x14ac:dyDescent="0.35">
      <c r="B20" s="19" t="s">
        <v>62</v>
      </c>
      <c r="C20" s="15">
        <v>43427</v>
      </c>
      <c r="D20" s="18" t="s">
        <v>63</v>
      </c>
      <c r="E20" s="15">
        <v>45107</v>
      </c>
      <c r="F20" s="19" t="s">
        <v>64</v>
      </c>
      <c r="G20" s="17" t="s">
        <v>65</v>
      </c>
    </row>
    <row r="21" spans="2:7" ht="15.75" customHeight="1" x14ac:dyDescent="0.3">
      <c r="B21" s="19" t="s">
        <v>66</v>
      </c>
      <c r="C21" s="16" t="s">
        <v>20</v>
      </c>
      <c r="D21" s="19" t="s">
        <v>67</v>
      </c>
      <c r="E21" s="14">
        <v>1</v>
      </c>
      <c r="F21" s="19" t="s">
        <v>68</v>
      </c>
      <c r="G21" s="17" t="s">
        <v>69</v>
      </c>
    </row>
    <row r="22" spans="2:7" x14ac:dyDescent="0.3">
      <c r="B22" s="64" t="s">
        <v>70</v>
      </c>
      <c r="C22" s="81" t="s">
        <v>85</v>
      </c>
      <c r="D22" s="82"/>
      <c r="E22" s="82"/>
      <c r="F22" s="82"/>
      <c r="G22" s="83"/>
    </row>
    <row r="23" spans="2:7" ht="166.5" customHeight="1" thickBot="1" x14ac:dyDescent="0.35">
      <c r="B23" s="65"/>
      <c r="C23" s="79"/>
      <c r="D23" s="79"/>
      <c r="E23" s="79"/>
      <c r="F23" s="79"/>
      <c r="G23" s="80"/>
    </row>
    <row r="24" spans="2:7" ht="15.75" customHeight="1" thickBot="1" x14ac:dyDescent="0.35">
      <c r="B24" s="73"/>
      <c r="C24" s="74"/>
      <c r="D24" s="74"/>
      <c r="E24" s="74"/>
      <c r="F24" s="74"/>
      <c r="G24" s="75"/>
    </row>
    <row r="25" spans="2:7" ht="15" thickBot="1" x14ac:dyDescent="0.35">
      <c r="B25" s="62" t="s">
        <v>72</v>
      </c>
      <c r="C25" s="66"/>
      <c r="D25" s="66"/>
      <c r="E25" s="63"/>
      <c r="F25" s="62" t="s">
        <v>55</v>
      </c>
      <c r="G25" s="63"/>
    </row>
    <row r="26" spans="2:7" ht="66.599999999999994" thickBot="1" x14ac:dyDescent="0.35">
      <c r="B26" s="19" t="s">
        <v>56</v>
      </c>
      <c r="C26" s="88" t="s">
        <v>39</v>
      </c>
      <c r="D26" s="89"/>
      <c r="E26" s="90"/>
      <c r="F26" s="19" t="s">
        <v>57</v>
      </c>
      <c r="G26" s="33" t="s">
        <v>73</v>
      </c>
    </row>
    <row r="27" spans="2:7" ht="39.9" customHeight="1" thickBot="1" x14ac:dyDescent="0.35">
      <c r="B27" s="19" t="s">
        <v>59</v>
      </c>
      <c r="C27" s="87" t="s">
        <v>96</v>
      </c>
      <c r="D27" s="71"/>
      <c r="E27" s="72"/>
      <c r="F27" s="19" t="s">
        <v>60</v>
      </c>
      <c r="G27" s="33" t="s">
        <v>61</v>
      </c>
    </row>
    <row r="28" spans="2:7" ht="15" thickBot="1" x14ac:dyDescent="0.35">
      <c r="B28" s="19" t="s">
        <v>74</v>
      </c>
      <c r="C28" s="15">
        <v>45108</v>
      </c>
      <c r="D28" s="18" t="s">
        <v>75</v>
      </c>
      <c r="E28" s="15">
        <v>45957</v>
      </c>
      <c r="F28" s="19" t="s">
        <v>64</v>
      </c>
      <c r="G28" s="17" t="s">
        <v>76</v>
      </c>
    </row>
    <row r="29" spans="2:7" ht="15" thickBot="1" x14ac:dyDescent="0.35">
      <c r="B29" s="19" t="s">
        <v>66</v>
      </c>
      <c r="C29" s="16" t="s">
        <v>20</v>
      </c>
      <c r="D29" s="19" t="s">
        <v>67</v>
      </c>
      <c r="E29" s="14">
        <v>1</v>
      </c>
      <c r="F29" s="19" t="s">
        <v>68</v>
      </c>
      <c r="G29" s="17" t="s">
        <v>77</v>
      </c>
    </row>
    <row r="30" spans="2:7" x14ac:dyDescent="0.3">
      <c r="B30" s="64" t="s">
        <v>70</v>
      </c>
      <c r="C30" s="81" t="s">
        <v>86</v>
      </c>
      <c r="D30" s="82"/>
      <c r="E30" s="82"/>
      <c r="F30" s="82"/>
      <c r="G30" s="83"/>
    </row>
    <row r="31" spans="2:7" ht="153" customHeight="1" thickBot="1" x14ac:dyDescent="0.35">
      <c r="B31" s="65"/>
      <c r="C31" s="79"/>
      <c r="D31" s="79"/>
      <c r="E31" s="79"/>
      <c r="F31" s="79"/>
      <c r="G31" s="80"/>
    </row>
    <row r="32" spans="2:7" ht="15" thickBot="1" x14ac:dyDescent="0.35">
      <c r="B32" s="73"/>
      <c r="C32" s="74"/>
      <c r="D32" s="74"/>
      <c r="E32" s="74"/>
      <c r="F32" s="74"/>
      <c r="G32" s="75"/>
    </row>
    <row r="33" spans="2:7" ht="15" thickBot="1" x14ac:dyDescent="0.35">
      <c r="B33" s="62" t="s">
        <v>79</v>
      </c>
      <c r="C33" s="66"/>
      <c r="D33" s="66"/>
      <c r="E33" s="63"/>
      <c r="F33" s="62" t="s">
        <v>55</v>
      </c>
      <c r="G33" s="63"/>
    </row>
    <row r="34" spans="2:7" ht="15" thickBot="1" x14ac:dyDescent="0.35">
      <c r="B34" s="19" t="s">
        <v>56</v>
      </c>
      <c r="C34" s="67"/>
      <c r="D34" s="68"/>
      <c r="E34" s="69"/>
      <c r="F34" s="19" t="s">
        <v>57</v>
      </c>
      <c r="G34" s="17"/>
    </row>
    <row r="35" spans="2:7" ht="15" thickBot="1" x14ac:dyDescent="0.35">
      <c r="B35" s="19" t="s">
        <v>59</v>
      </c>
      <c r="C35" s="70"/>
      <c r="D35" s="71"/>
      <c r="E35" s="72"/>
      <c r="F35" s="19" t="s">
        <v>60</v>
      </c>
      <c r="G35" s="17"/>
    </row>
    <row r="36" spans="2:7" ht="15" thickBot="1" x14ac:dyDescent="0.35">
      <c r="B36" s="19" t="s">
        <v>62</v>
      </c>
      <c r="C36" s="15"/>
      <c r="D36" s="18" t="s">
        <v>75</v>
      </c>
      <c r="E36" s="15"/>
      <c r="F36" s="19" t="s">
        <v>64</v>
      </c>
      <c r="G36" s="17"/>
    </row>
    <row r="37" spans="2:7" ht="15" thickBot="1" x14ac:dyDescent="0.35">
      <c r="B37" s="19" t="s">
        <v>66</v>
      </c>
      <c r="C37" s="16"/>
      <c r="D37" s="19" t="s">
        <v>67</v>
      </c>
      <c r="E37" s="14"/>
      <c r="F37" s="19" t="s">
        <v>68</v>
      </c>
      <c r="G37" s="17"/>
    </row>
    <row r="38" spans="2:7" x14ac:dyDescent="0.3">
      <c r="B38" s="64" t="s">
        <v>70</v>
      </c>
      <c r="C38" s="82"/>
      <c r="D38" s="82"/>
      <c r="E38" s="82"/>
      <c r="F38" s="82"/>
      <c r="G38" s="83"/>
    </row>
    <row r="39" spans="2:7" ht="51.75" customHeight="1" thickBot="1" x14ac:dyDescent="0.35">
      <c r="B39" s="65"/>
      <c r="C39" s="79"/>
      <c r="D39" s="79"/>
      <c r="E39" s="79"/>
      <c r="F39" s="79"/>
      <c r="G39" s="80"/>
    </row>
    <row r="40" spans="2:7" ht="15" thickBot="1" x14ac:dyDescent="0.35">
      <c r="B40" s="73"/>
      <c r="C40" s="74"/>
      <c r="D40" s="74"/>
      <c r="E40" s="74"/>
      <c r="F40" s="74"/>
      <c r="G40" s="75"/>
    </row>
    <row r="41" spans="2:7" ht="15" thickBot="1" x14ac:dyDescent="0.35">
      <c r="B41" s="62" t="s">
        <v>80</v>
      </c>
      <c r="C41" s="66"/>
      <c r="D41" s="66"/>
      <c r="E41" s="63"/>
      <c r="F41" s="62" t="s">
        <v>55</v>
      </c>
      <c r="G41" s="63"/>
    </row>
    <row r="42" spans="2:7" ht="15" thickBot="1" x14ac:dyDescent="0.35">
      <c r="B42" s="19" t="s">
        <v>56</v>
      </c>
      <c r="C42" s="67"/>
      <c r="D42" s="68"/>
      <c r="E42" s="69"/>
      <c r="F42" s="19" t="s">
        <v>57</v>
      </c>
      <c r="G42" s="17"/>
    </row>
    <row r="43" spans="2:7" ht="15" thickBot="1" x14ac:dyDescent="0.35">
      <c r="B43" s="19" t="s">
        <v>59</v>
      </c>
      <c r="C43" s="70"/>
      <c r="D43" s="71"/>
      <c r="E43" s="72"/>
      <c r="F43" s="19" t="s">
        <v>60</v>
      </c>
      <c r="G43" s="17"/>
    </row>
    <row r="44" spans="2:7" ht="15" thickBot="1" x14ac:dyDescent="0.35">
      <c r="B44" s="19" t="s">
        <v>62</v>
      </c>
      <c r="C44" s="15"/>
      <c r="D44" s="18" t="s">
        <v>75</v>
      </c>
      <c r="E44" s="15"/>
      <c r="F44" s="19" t="s">
        <v>64</v>
      </c>
      <c r="G44" s="17"/>
    </row>
    <row r="45" spans="2:7" ht="15" thickBot="1" x14ac:dyDescent="0.35">
      <c r="B45" s="19" t="s">
        <v>66</v>
      </c>
      <c r="C45" s="16"/>
      <c r="D45" s="19" t="s">
        <v>67</v>
      </c>
      <c r="E45" s="14"/>
      <c r="F45" s="19" t="s">
        <v>68</v>
      </c>
      <c r="G45" s="17"/>
    </row>
    <row r="46" spans="2:7" x14ac:dyDescent="0.3">
      <c r="B46" s="64" t="s">
        <v>70</v>
      </c>
      <c r="C46" s="82"/>
      <c r="D46" s="82"/>
      <c r="E46" s="82"/>
      <c r="F46" s="82"/>
      <c r="G46" s="83"/>
    </row>
    <row r="47" spans="2:7" ht="51.75" customHeight="1" thickBot="1" x14ac:dyDescent="0.35">
      <c r="B47" s="65"/>
      <c r="C47" s="79"/>
      <c r="D47" s="79"/>
      <c r="E47" s="79"/>
      <c r="F47" s="79"/>
      <c r="G47" s="80"/>
    </row>
    <row r="48" spans="2:7" ht="15" thickBot="1" x14ac:dyDescent="0.35">
      <c r="B48" s="73"/>
      <c r="C48" s="74"/>
      <c r="D48" s="74"/>
      <c r="E48" s="74"/>
      <c r="F48" s="74"/>
      <c r="G48" s="75"/>
    </row>
    <row r="49" spans="2:7" ht="15" thickBot="1" x14ac:dyDescent="0.35">
      <c r="B49" s="62" t="s">
        <v>81</v>
      </c>
      <c r="C49" s="66"/>
      <c r="D49" s="66"/>
      <c r="E49" s="63"/>
      <c r="F49" s="62" t="s">
        <v>55</v>
      </c>
      <c r="G49" s="63"/>
    </row>
    <row r="50" spans="2:7" ht="15" thickBot="1" x14ac:dyDescent="0.35">
      <c r="B50" s="19" t="s">
        <v>56</v>
      </c>
      <c r="C50" s="67"/>
      <c r="D50" s="68"/>
      <c r="E50" s="69"/>
      <c r="F50" s="19" t="s">
        <v>57</v>
      </c>
      <c r="G50" s="17"/>
    </row>
    <row r="51" spans="2:7" ht="15" thickBot="1" x14ac:dyDescent="0.35">
      <c r="B51" s="19" t="s">
        <v>59</v>
      </c>
      <c r="C51" s="70"/>
      <c r="D51" s="71"/>
      <c r="E51" s="72"/>
      <c r="F51" s="19" t="s">
        <v>60</v>
      </c>
      <c r="G51" s="17"/>
    </row>
    <row r="52" spans="2:7" ht="15" thickBot="1" x14ac:dyDescent="0.35">
      <c r="B52" s="19" t="s">
        <v>62</v>
      </c>
      <c r="C52" s="15"/>
      <c r="D52" s="18" t="s">
        <v>75</v>
      </c>
      <c r="E52" s="15"/>
      <c r="F52" s="19" t="s">
        <v>64</v>
      </c>
      <c r="G52" s="17"/>
    </row>
    <row r="53" spans="2:7" ht="15" thickBot="1" x14ac:dyDescent="0.35">
      <c r="B53" s="19" t="s">
        <v>66</v>
      </c>
      <c r="C53" s="16"/>
      <c r="D53" s="19" t="s">
        <v>67</v>
      </c>
      <c r="E53" s="14"/>
      <c r="F53" s="19" t="s">
        <v>68</v>
      </c>
      <c r="G53" s="17"/>
    </row>
    <row r="54" spans="2:7" x14ac:dyDescent="0.3">
      <c r="B54" s="64" t="s">
        <v>70</v>
      </c>
      <c r="C54" s="82"/>
      <c r="D54" s="82"/>
      <c r="E54" s="82"/>
      <c r="F54" s="82"/>
      <c r="G54" s="83"/>
    </row>
    <row r="55" spans="2:7" ht="51.75" customHeight="1" thickBot="1" x14ac:dyDescent="0.35">
      <c r="B55" s="65"/>
      <c r="C55" s="79"/>
      <c r="D55" s="79"/>
      <c r="E55" s="79"/>
      <c r="F55" s="79"/>
      <c r="G55" s="80"/>
    </row>
    <row r="56" spans="2:7" ht="15" thickBot="1" x14ac:dyDescent="0.35">
      <c r="B56" s="73"/>
      <c r="C56" s="74"/>
      <c r="D56" s="74"/>
      <c r="E56" s="74"/>
      <c r="F56" s="74"/>
      <c r="G56" s="75"/>
    </row>
    <row r="57" spans="2:7" ht="15" thickBot="1" x14ac:dyDescent="0.35">
      <c r="B57" s="62" t="s">
        <v>82</v>
      </c>
      <c r="C57" s="66"/>
      <c r="D57" s="66"/>
      <c r="E57" s="63"/>
      <c r="F57" s="62" t="s">
        <v>55</v>
      </c>
      <c r="G57" s="63"/>
    </row>
    <row r="58" spans="2:7" ht="15" thickBot="1" x14ac:dyDescent="0.35">
      <c r="B58" s="19" t="s">
        <v>56</v>
      </c>
      <c r="C58" s="67"/>
      <c r="D58" s="68"/>
      <c r="E58" s="69"/>
      <c r="F58" s="19" t="s">
        <v>57</v>
      </c>
      <c r="G58" s="17"/>
    </row>
    <row r="59" spans="2:7" ht="15" thickBot="1" x14ac:dyDescent="0.35">
      <c r="B59" s="19" t="s">
        <v>59</v>
      </c>
      <c r="C59" s="70"/>
      <c r="D59" s="71"/>
      <c r="E59" s="72"/>
      <c r="F59" s="19" t="s">
        <v>60</v>
      </c>
      <c r="G59" s="17"/>
    </row>
    <row r="60" spans="2:7" ht="15" thickBot="1" x14ac:dyDescent="0.35">
      <c r="B60" s="19" t="s">
        <v>62</v>
      </c>
      <c r="C60" s="15"/>
      <c r="D60" s="18" t="s">
        <v>75</v>
      </c>
      <c r="E60" s="15"/>
      <c r="F60" s="19" t="s">
        <v>64</v>
      </c>
      <c r="G60" s="17"/>
    </row>
    <row r="61" spans="2:7" ht="15" thickBot="1" x14ac:dyDescent="0.35">
      <c r="B61" s="19" t="s">
        <v>66</v>
      </c>
      <c r="C61" s="16"/>
      <c r="D61" s="19" t="s">
        <v>67</v>
      </c>
      <c r="E61" s="14"/>
      <c r="F61" s="19" t="s">
        <v>68</v>
      </c>
      <c r="G61" s="17"/>
    </row>
    <row r="62" spans="2:7" x14ac:dyDescent="0.3">
      <c r="B62" s="64" t="s">
        <v>70</v>
      </c>
      <c r="C62" s="82"/>
      <c r="D62" s="82"/>
      <c r="E62" s="82"/>
      <c r="F62" s="82"/>
      <c r="G62" s="83"/>
    </row>
    <row r="63" spans="2:7" ht="51.75" customHeight="1" thickBot="1" x14ac:dyDescent="0.35">
      <c r="B63" s="65"/>
      <c r="C63" s="79"/>
      <c r="D63" s="79"/>
      <c r="E63" s="79"/>
      <c r="F63" s="79"/>
      <c r="G63" s="80"/>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16BB0F1C-2149-43DA-BB9A-2C9261BD14CD}"/>
  </hyperlinks>
  <pageMargins left="0.25" right="0.25" top="0.25" bottom="0.5" header="0.3" footer="0.3"/>
  <pageSetup scale="64" fitToHeight="7"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topLeftCell="A2" workbookViewId="0">
      <selection activeCell="G6" sqref="G6"/>
    </sheetView>
  </sheetViews>
  <sheetFormatPr defaultRowHeight="14.4" x14ac:dyDescent="0.3"/>
  <cols>
    <col min="1" max="1" width="3.44140625" customWidth="1"/>
    <col min="2" max="2" width="36.109375" customWidth="1"/>
    <col min="3" max="7" width="24.5546875" customWidth="1"/>
  </cols>
  <sheetData>
    <row r="1" spans="2:8" ht="15" thickBot="1" x14ac:dyDescent="0.35"/>
    <row r="2" spans="2:8" ht="15" thickBot="1" x14ac:dyDescent="0.35">
      <c r="B2" s="91" t="s">
        <v>41</v>
      </c>
      <c r="C2" s="92"/>
      <c r="D2" s="92"/>
      <c r="E2" s="92"/>
      <c r="F2" s="92"/>
      <c r="G2" s="93"/>
    </row>
    <row r="3" spans="2:8" ht="15" thickBot="1" x14ac:dyDescent="0.35">
      <c r="B3" s="34" t="s">
        <v>42</v>
      </c>
      <c r="C3" s="97" t="str">
        <f>Summary!D4</f>
        <v>IBM Consulting</v>
      </c>
      <c r="D3" s="98"/>
      <c r="E3" s="31" t="s">
        <v>43</v>
      </c>
      <c r="F3" s="99" t="str">
        <f>Summary!J4</f>
        <v>Sivaprakash Ramachandran</v>
      </c>
      <c r="G3" s="98"/>
    </row>
    <row r="4" spans="2:8" ht="31.5" customHeight="1" thickBot="1" x14ac:dyDescent="0.35">
      <c r="B4" s="34" t="s">
        <v>87</v>
      </c>
      <c r="C4" s="84" t="s">
        <v>88</v>
      </c>
      <c r="D4" s="85"/>
      <c r="E4" s="85"/>
      <c r="F4" s="85"/>
      <c r="G4" s="86"/>
      <c r="H4" s="10"/>
    </row>
    <row r="5" spans="2:8" s="4" customFormat="1" ht="15" thickBot="1" x14ac:dyDescent="0.35">
      <c r="B5" s="5" t="s">
        <v>46</v>
      </c>
      <c r="C5" s="6" t="s">
        <v>47</v>
      </c>
      <c r="D5" s="6" t="s">
        <v>48</v>
      </c>
      <c r="E5" s="6" t="s">
        <v>49</v>
      </c>
      <c r="F5" s="6" t="s">
        <v>50</v>
      </c>
      <c r="G5" s="12" t="s">
        <v>51</v>
      </c>
    </row>
    <row r="6" spans="2:8" x14ac:dyDescent="0.3">
      <c r="B6" s="13" t="str">
        <f>IF(ISTEXT(C19),C19,"")</f>
        <v>OLCC, OPUS, Provider Portal - CA-MMIS (California Medicaid Management Information System)</v>
      </c>
      <c r="C6" s="7">
        <f>IF(ISTEXT(C19),C20,)</f>
        <v>43427</v>
      </c>
      <c r="D6" s="7">
        <f>IF(ISTEXT(C19),E20,)</f>
        <v>45107</v>
      </c>
      <c r="E6" s="8">
        <f>E21</f>
        <v>1</v>
      </c>
      <c r="F6" s="9">
        <f>IF(ISTEXT(C19),DAYS360(C6,D6)/30,)</f>
        <v>55.233333333333334</v>
      </c>
      <c r="G6" s="9" t="s">
        <v>99</v>
      </c>
    </row>
    <row r="7" spans="2:8" x14ac:dyDescent="0.3">
      <c r="B7" s="13" t="str">
        <f>IF(ISTEXT(C27),C27,"")</f>
        <v>RAIS, SURGE - CA-MMIS (California Medicaid Management Information System)</v>
      </c>
      <c r="C7" s="7">
        <f>IF(ISTEXT(C27),C28,"")</f>
        <v>45108</v>
      </c>
      <c r="D7" s="7">
        <f>IF(ISTEXT(C27),E28,"")</f>
        <v>45957</v>
      </c>
      <c r="E7" s="8">
        <f>E29</f>
        <v>1</v>
      </c>
      <c r="F7" s="9">
        <f>IF(ISTEXT(C27),DAYS360(C7,D7)/30,)</f>
        <v>27.866666666666667</v>
      </c>
      <c r="G7" s="9" t="s">
        <v>98</v>
      </c>
    </row>
    <row r="8" spans="2:8" x14ac:dyDescent="0.3">
      <c r="B8" s="13" t="str">
        <f>IF(ISTEXT(C35),C35,"")</f>
        <v/>
      </c>
      <c r="C8" s="7" t="str">
        <f>IF(ISTEXT(C35),C36,"")</f>
        <v/>
      </c>
      <c r="D8" s="7" t="str">
        <f>IF(ISTEXT(C35),E36,"")</f>
        <v/>
      </c>
      <c r="E8" s="8">
        <f>E37</f>
        <v>0</v>
      </c>
      <c r="F8" s="9">
        <f>IF(ISTEXT(C35),DAYS360(C8,D8)/30,)</f>
        <v>0</v>
      </c>
      <c r="G8" s="9">
        <f t="shared" ref="G8:G11" si="0">E8*F8</f>
        <v>0</v>
      </c>
    </row>
    <row r="9" spans="2:8" x14ac:dyDescent="0.3">
      <c r="B9" s="13" t="str">
        <f>IF(ISTEXT(C43),C43,"")</f>
        <v/>
      </c>
      <c r="C9" s="7" t="str">
        <f>IF(ISTEXT(C43),C44,"")</f>
        <v/>
      </c>
      <c r="D9" s="7" t="str">
        <f>IF(ISTEXT(C43),E44,"")</f>
        <v/>
      </c>
      <c r="E9" s="8">
        <f>E45</f>
        <v>0</v>
      </c>
      <c r="F9" s="9">
        <f>IF(ISTEXT(C43),DAYS360(C9,D9)/30,)</f>
        <v>0</v>
      </c>
      <c r="G9" s="9">
        <f t="shared" si="0"/>
        <v>0</v>
      </c>
    </row>
    <row r="10" spans="2:8" x14ac:dyDescent="0.3">
      <c r="B10" s="13" t="str">
        <f>IF(ISTEXT(C51),C51,"")</f>
        <v/>
      </c>
      <c r="C10" s="29" t="str">
        <f>IF(ISTEXT(C51),C52,"")</f>
        <v/>
      </c>
      <c r="D10" s="29" t="str">
        <f>IF(ISTEXT(C51),E52,"")</f>
        <v/>
      </c>
      <c r="E10" s="8">
        <f>E53</f>
        <v>0</v>
      </c>
      <c r="F10" s="9">
        <f>IF(ISTEXT(C51),DAYS360(C10,D10)/30,)</f>
        <v>0</v>
      </c>
      <c r="G10" s="9">
        <f t="shared" si="0"/>
        <v>0</v>
      </c>
    </row>
    <row r="11" spans="2:8" x14ac:dyDescent="0.3">
      <c r="B11" s="13" t="str">
        <f>IF(ISTEXT(C59),C59,"")</f>
        <v/>
      </c>
      <c r="C11" s="7" t="str">
        <f>IF(ISTEXT(C59),C60,"")</f>
        <v/>
      </c>
      <c r="D11" s="7" t="str">
        <f>IF(ISTEXT(C59),E60,"")</f>
        <v/>
      </c>
      <c r="E11" s="8">
        <f>E61</f>
        <v>0</v>
      </c>
      <c r="F11" s="9">
        <f>IF(ISTEXT(C59),DAYS360(C11,D11)/30,)</f>
        <v>0</v>
      </c>
      <c r="G11" s="9">
        <f t="shared" si="0"/>
        <v>0</v>
      </c>
    </row>
    <row r="12" spans="2:8" x14ac:dyDescent="0.3">
      <c r="B12" s="94" t="s">
        <v>52</v>
      </c>
      <c r="C12" s="95"/>
      <c r="D12" s="95"/>
      <c r="E12" s="96"/>
      <c r="F12" s="11">
        <f>SUM(F6:F11)</f>
        <v>83.1</v>
      </c>
      <c r="G12" s="9" t="s">
        <v>97</v>
      </c>
    </row>
    <row r="14" spans="2:8" ht="15" thickBot="1" x14ac:dyDescent="0.35"/>
    <row r="15" spans="2:8" ht="15" thickBot="1" x14ac:dyDescent="0.35">
      <c r="B15" s="91" t="s">
        <v>53</v>
      </c>
      <c r="C15" s="92"/>
      <c r="D15" s="92"/>
      <c r="E15" s="92"/>
      <c r="F15" s="92"/>
      <c r="G15" s="93"/>
    </row>
    <row r="16" spans="2:8" ht="27" customHeight="1" thickBot="1" x14ac:dyDescent="0.35">
      <c r="B16" s="32" t="str">
        <f>B4</f>
        <v>Minimum Qualification - S15</v>
      </c>
      <c r="C16" s="84" t="str">
        <f>C4</f>
        <v>A minimum of five (5) years of experience with similar technical architecture infrastructure areas including AWS cloud, system interoperability, APIs and interfaces.</v>
      </c>
      <c r="D16" s="85"/>
      <c r="E16" s="85"/>
      <c r="F16" s="85"/>
      <c r="G16" s="86"/>
    </row>
    <row r="17" spans="2:7" x14ac:dyDescent="0.3">
      <c r="B17" s="62" t="s">
        <v>54</v>
      </c>
      <c r="C17" s="66"/>
      <c r="D17" s="66"/>
      <c r="E17" s="63"/>
      <c r="F17" s="62" t="s">
        <v>55</v>
      </c>
      <c r="G17" s="63"/>
    </row>
    <row r="18" spans="2:7" ht="50.4" customHeight="1" thickBot="1" x14ac:dyDescent="0.35">
      <c r="B18" s="19" t="s">
        <v>56</v>
      </c>
      <c r="C18" s="88" t="s">
        <v>39</v>
      </c>
      <c r="D18" s="89"/>
      <c r="E18" s="90"/>
      <c r="F18" s="19" t="s">
        <v>57</v>
      </c>
      <c r="G18" s="33" t="s">
        <v>58</v>
      </c>
    </row>
    <row r="19" spans="2:7" ht="47.4" customHeight="1" thickBot="1" x14ac:dyDescent="0.35">
      <c r="B19" s="19" t="s">
        <v>59</v>
      </c>
      <c r="C19" s="87" t="s">
        <v>95</v>
      </c>
      <c r="D19" s="71"/>
      <c r="E19" s="72"/>
      <c r="F19" s="19" t="s">
        <v>60</v>
      </c>
      <c r="G19" s="33" t="s">
        <v>61</v>
      </c>
    </row>
    <row r="20" spans="2:7" ht="15.75" customHeight="1" thickBot="1" x14ac:dyDescent="0.35">
      <c r="B20" s="19" t="s">
        <v>62</v>
      </c>
      <c r="C20" s="15">
        <v>43427</v>
      </c>
      <c r="D20" s="18" t="s">
        <v>63</v>
      </c>
      <c r="E20" s="15">
        <v>45107</v>
      </c>
      <c r="F20" s="19" t="s">
        <v>64</v>
      </c>
      <c r="G20" s="17" t="s">
        <v>65</v>
      </c>
    </row>
    <row r="21" spans="2:7" ht="15.75" customHeight="1" x14ac:dyDescent="0.3">
      <c r="B21" s="19" t="s">
        <v>66</v>
      </c>
      <c r="C21" s="16" t="s">
        <v>20</v>
      </c>
      <c r="D21" s="19" t="s">
        <v>67</v>
      </c>
      <c r="E21" s="14">
        <v>1</v>
      </c>
      <c r="F21" s="19" t="s">
        <v>68</v>
      </c>
      <c r="G21" s="17" t="s">
        <v>69</v>
      </c>
    </row>
    <row r="22" spans="2:7" x14ac:dyDescent="0.3">
      <c r="B22" s="64" t="s">
        <v>70</v>
      </c>
      <c r="C22" s="81" t="s">
        <v>89</v>
      </c>
      <c r="D22" s="82"/>
      <c r="E22" s="82"/>
      <c r="F22" s="82"/>
      <c r="G22" s="83"/>
    </row>
    <row r="23" spans="2:7" ht="115.5" customHeight="1" thickBot="1" x14ac:dyDescent="0.35">
      <c r="B23" s="65"/>
      <c r="C23" s="79"/>
      <c r="D23" s="79"/>
      <c r="E23" s="79"/>
      <c r="F23" s="79"/>
      <c r="G23" s="80"/>
    </row>
    <row r="24" spans="2:7" ht="15.75" customHeight="1" thickBot="1" x14ac:dyDescent="0.35">
      <c r="B24" s="73"/>
      <c r="C24" s="74"/>
      <c r="D24" s="74"/>
      <c r="E24" s="74"/>
      <c r="F24" s="74"/>
      <c r="G24" s="75"/>
    </row>
    <row r="25" spans="2:7" ht="15" thickBot="1" x14ac:dyDescent="0.35">
      <c r="B25" s="62" t="s">
        <v>72</v>
      </c>
      <c r="C25" s="66"/>
      <c r="D25" s="66"/>
      <c r="E25" s="63"/>
      <c r="F25" s="62" t="s">
        <v>55</v>
      </c>
      <c r="G25" s="63"/>
    </row>
    <row r="26" spans="2:7" ht="66.599999999999994" thickBot="1" x14ac:dyDescent="0.35">
      <c r="B26" s="19" t="s">
        <v>56</v>
      </c>
      <c r="C26" s="88" t="s">
        <v>39</v>
      </c>
      <c r="D26" s="89"/>
      <c r="E26" s="90"/>
      <c r="F26" s="19" t="s">
        <v>57</v>
      </c>
      <c r="G26" s="33" t="s">
        <v>73</v>
      </c>
    </row>
    <row r="27" spans="2:7" ht="38.1" customHeight="1" thickBot="1" x14ac:dyDescent="0.35">
      <c r="B27" s="19" t="s">
        <v>59</v>
      </c>
      <c r="C27" s="87" t="s">
        <v>96</v>
      </c>
      <c r="D27" s="71"/>
      <c r="E27" s="72"/>
      <c r="F27" s="19" t="s">
        <v>60</v>
      </c>
      <c r="G27" s="33" t="s">
        <v>61</v>
      </c>
    </row>
    <row r="28" spans="2:7" ht="15" thickBot="1" x14ac:dyDescent="0.35">
      <c r="B28" s="19" t="s">
        <v>74</v>
      </c>
      <c r="C28" s="15">
        <v>45108</v>
      </c>
      <c r="D28" s="18" t="s">
        <v>75</v>
      </c>
      <c r="E28" s="15">
        <v>45957</v>
      </c>
      <c r="F28" s="19" t="s">
        <v>64</v>
      </c>
      <c r="G28" s="17" t="s">
        <v>76</v>
      </c>
    </row>
    <row r="29" spans="2:7" ht="15" thickBot="1" x14ac:dyDescent="0.35">
      <c r="B29" s="19" t="s">
        <v>66</v>
      </c>
      <c r="C29" s="16" t="s">
        <v>20</v>
      </c>
      <c r="D29" s="19" t="s">
        <v>67</v>
      </c>
      <c r="E29" s="14">
        <v>1</v>
      </c>
      <c r="F29" s="19" t="s">
        <v>68</v>
      </c>
      <c r="G29" s="17" t="s">
        <v>77</v>
      </c>
    </row>
    <row r="30" spans="2:7" x14ac:dyDescent="0.3">
      <c r="B30" s="64" t="s">
        <v>70</v>
      </c>
      <c r="C30" s="81" t="s">
        <v>90</v>
      </c>
      <c r="D30" s="82"/>
      <c r="E30" s="82"/>
      <c r="F30" s="82"/>
      <c r="G30" s="83"/>
    </row>
    <row r="31" spans="2:7" ht="113.4" customHeight="1" thickBot="1" x14ac:dyDescent="0.35">
      <c r="B31" s="65"/>
      <c r="C31" s="79"/>
      <c r="D31" s="79"/>
      <c r="E31" s="79"/>
      <c r="F31" s="79"/>
      <c r="G31" s="80"/>
    </row>
    <row r="32" spans="2:7" ht="15" thickBot="1" x14ac:dyDescent="0.35">
      <c r="B32" s="73"/>
      <c r="C32" s="74"/>
      <c r="D32" s="74"/>
      <c r="E32" s="74"/>
      <c r="F32" s="74"/>
      <c r="G32" s="75"/>
    </row>
    <row r="33" spans="2:7" ht="15" thickBot="1" x14ac:dyDescent="0.35">
      <c r="B33" s="62" t="s">
        <v>79</v>
      </c>
      <c r="C33" s="66"/>
      <c r="D33" s="66"/>
      <c r="E33" s="63"/>
      <c r="F33" s="62" t="s">
        <v>55</v>
      </c>
      <c r="G33" s="63"/>
    </row>
    <row r="34" spans="2:7" ht="15" thickBot="1" x14ac:dyDescent="0.35">
      <c r="B34" s="19" t="s">
        <v>56</v>
      </c>
      <c r="C34" s="67"/>
      <c r="D34" s="68"/>
      <c r="E34" s="69"/>
      <c r="F34" s="19" t="s">
        <v>57</v>
      </c>
      <c r="G34" s="17"/>
    </row>
    <row r="35" spans="2:7" ht="15" thickBot="1" x14ac:dyDescent="0.35">
      <c r="B35" s="19" t="s">
        <v>59</v>
      </c>
      <c r="C35" s="70"/>
      <c r="D35" s="71"/>
      <c r="E35" s="72"/>
      <c r="F35" s="19" t="s">
        <v>60</v>
      </c>
      <c r="G35" s="17"/>
    </row>
    <row r="36" spans="2:7" ht="15" thickBot="1" x14ac:dyDescent="0.35">
      <c r="B36" s="19" t="s">
        <v>62</v>
      </c>
      <c r="C36" s="15"/>
      <c r="D36" s="18" t="s">
        <v>75</v>
      </c>
      <c r="E36" s="15"/>
      <c r="F36" s="19" t="s">
        <v>64</v>
      </c>
      <c r="G36" s="17"/>
    </row>
    <row r="37" spans="2:7" ht="15" thickBot="1" x14ac:dyDescent="0.35">
      <c r="B37" s="19" t="s">
        <v>66</v>
      </c>
      <c r="C37" s="16"/>
      <c r="D37" s="19" t="s">
        <v>67</v>
      </c>
      <c r="E37" s="14"/>
      <c r="F37" s="19" t="s">
        <v>68</v>
      </c>
      <c r="G37" s="17"/>
    </row>
    <row r="38" spans="2:7" x14ac:dyDescent="0.3">
      <c r="B38" s="64" t="s">
        <v>70</v>
      </c>
      <c r="C38" s="82"/>
      <c r="D38" s="82"/>
      <c r="E38" s="82"/>
      <c r="F38" s="82"/>
      <c r="G38" s="83"/>
    </row>
    <row r="39" spans="2:7" ht="51.75" customHeight="1" thickBot="1" x14ac:dyDescent="0.35">
      <c r="B39" s="65"/>
      <c r="C39" s="79"/>
      <c r="D39" s="79"/>
      <c r="E39" s="79"/>
      <c r="F39" s="79"/>
      <c r="G39" s="80"/>
    </row>
    <row r="40" spans="2:7" ht="15" thickBot="1" x14ac:dyDescent="0.35">
      <c r="B40" s="73"/>
      <c r="C40" s="74"/>
      <c r="D40" s="74"/>
      <c r="E40" s="74"/>
      <c r="F40" s="74"/>
      <c r="G40" s="75"/>
    </row>
    <row r="41" spans="2:7" ht="15" thickBot="1" x14ac:dyDescent="0.35">
      <c r="B41" s="62" t="s">
        <v>80</v>
      </c>
      <c r="C41" s="66"/>
      <c r="D41" s="66"/>
      <c r="E41" s="63"/>
      <c r="F41" s="62" t="s">
        <v>55</v>
      </c>
      <c r="G41" s="63"/>
    </row>
    <row r="42" spans="2:7" ht="15" thickBot="1" x14ac:dyDescent="0.35">
      <c r="B42" s="19" t="s">
        <v>56</v>
      </c>
      <c r="C42" s="67"/>
      <c r="D42" s="68"/>
      <c r="E42" s="69"/>
      <c r="F42" s="19" t="s">
        <v>57</v>
      </c>
      <c r="G42" s="17"/>
    </row>
    <row r="43" spans="2:7" ht="15" thickBot="1" x14ac:dyDescent="0.35">
      <c r="B43" s="19" t="s">
        <v>59</v>
      </c>
      <c r="C43" s="70"/>
      <c r="D43" s="71"/>
      <c r="E43" s="72"/>
      <c r="F43" s="19" t="s">
        <v>60</v>
      </c>
      <c r="G43" s="17"/>
    </row>
    <row r="44" spans="2:7" ht="15" thickBot="1" x14ac:dyDescent="0.35">
      <c r="B44" s="19" t="s">
        <v>62</v>
      </c>
      <c r="C44" s="15"/>
      <c r="D44" s="18" t="s">
        <v>75</v>
      </c>
      <c r="E44" s="15"/>
      <c r="F44" s="19" t="s">
        <v>64</v>
      </c>
      <c r="G44" s="17"/>
    </row>
    <row r="45" spans="2:7" ht="15" thickBot="1" x14ac:dyDescent="0.35">
      <c r="B45" s="19" t="s">
        <v>66</v>
      </c>
      <c r="C45" s="16"/>
      <c r="D45" s="19" t="s">
        <v>67</v>
      </c>
      <c r="E45" s="14"/>
      <c r="F45" s="19" t="s">
        <v>68</v>
      </c>
      <c r="G45" s="17"/>
    </row>
    <row r="46" spans="2:7" x14ac:dyDescent="0.3">
      <c r="B46" s="64" t="s">
        <v>70</v>
      </c>
      <c r="C46" s="82"/>
      <c r="D46" s="82"/>
      <c r="E46" s="82"/>
      <c r="F46" s="82"/>
      <c r="G46" s="83"/>
    </row>
    <row r="47" spans="2:7" ht="51.75" customHeight="1" thickBot="1" x14ac:dyDescent="0.35">
      <c r="B47" s="65"/>
      <c r="C47" s="79"/>
      <c r="D47" s="79"/>
      <c r="E47" s="79"/>
      <c r="F47" s="79"/>
      <c r="G47" s="80"/>
    </row>
    <row r="48" spans="2:7" ht="15" thickBot="1" x14ac:dyDescent="0.35">
      <c r="B48" s="73"/>
      <c r="C48" s="74"/>
      <c r="D48" s="74"/>
      <c r="E48" s="74"/>
      <c r="F48" s="74"/>
      <c r="G48" s="75"/>
    </row>
    <row r="49" spans="2:7" ht="15" thickBot="1" x14ac:dyDescent="0.35">
      <c r="B49" s="62" t="s">
        <v>81</v>
      </c>
      <c r="C49" s="66"/>
      <c r="D49" s="66"/>
      <c r="E49" s="63"/>
      <c r="F49" s="62" t="s">
        <v>55</v>
      </c>
      <c r="G49" s="63"/>
    </row>
    <row r="50" spans="2:7" ht="15" thickBot="1" x14ac:dyDescent="0.35">
      <c r="B50" s="19" t="s">
        <v>56</v>
      </c>
      <c r="C50" s="67"/>
      <c r="D50" s="68"/>
      <c r="E50" s="69"/>
      <c r="F50" s="19" t="s">
        <v>57</v>
      </c>
      <c r="G50" s="17"/>
    </row>
    <row r="51" spans="2:7" ht="15" thickBot="1" x14ac:dyDescent="0.35">
      <c r="B51" s="19" t="s">
        <v>59</v>
      </c>
      <c r="C51" s="70"/>
      <c r="D51" s="71"/>
      <c r="E51" s="72"/>
      <c r="F51" s="19" t="s">
        <v>60</v>
      </c>
      <c r="G51" s="17"/>
    </row>
    <row r="52" spans="2:7" ht="15" thickBot="1" x14ac:dyDescent="0.35">
      <c r="B52" s="19" t="s">
        <v>62</v>
      </c>
      <c r="C52" s="15"/>
      <c r="D52" s="18" t="s">
        <v>75</v>
      </c>
      <c r="E52" s="15"/>
      <c r="F52" s="19" t="s">
        <v>64</v>
      </c>
      <c r="G52" s="17"/>
    </row>
    <row r="53" spans="2:7" ht="15" thickBot="1" x14ac:dyDescent="0.35">
      <c r="B53" s="19" t="s">
        <v>66</v>
      </c>
      <c r="C53" s="16"/>
      <c r="D53" s="19" t="s">
        <v>67</v>
      </c>
      <c r="E53" s="14"/>
      <c r="F53" s="19" t="s">
        <v>68</v>
      </c>
      <c r="G53" s="17"/>
    </row>
    <row r="54" spans="2:7" x14ac:dyDescent="0.3">
      <c r="B54" s="64" t="s">
        <v>70</v>
      </c>
      <c r="C54" s="82"/>
      <c r="D54" s="82"/>
      <c r="E54" s="82"/>
      <c r="F54" s="82"/>
      <c r="G54" s="83"/>
    </row>
    <row r="55" spans="2:7" ht="51.75" customHeight="1" thickBot="1" x14ac:dyDescent="0.35">
      <c r="B55" s="65"/>
      <c r="C55" s="79"/>
      <c r="D55" s="79"/>
      <c r="E55" s="79"/>
      <c r="F55" s="79"/>
      <c r="G55" s="80"/>
    </row>
    <row r="56" spans="2:7" ht="15" thickBot="1" x14ac:dyDescent="0.35">
      <c r="B56" s="73"/>
      <c r="C56" s="74"/>
      <c r="D56" s="74"/>
      <c r="E56" s="74"/>
      <c r="F56" s="74"/>
      <c r="G56" s="75"/>
    </row>
    <row r="57" spans="2:7" ht="15" thickBot="1" x14ac:dyDescent="0.35">
      <c r="B57" s="62" t="s">
        <v>82</v>
      </c>
      <c r="C57" s="66"/>
      <c r="D57" s="66"/>
      <c r="E57" s="63"/>
      <c r="F57" s="62" t="s">
        <v>55</v>
      </c>
      <c r="G57" s="63"/>
    </row>
    <row r="58" spans="2:7" ht="15" thickBot="1" x14ac:dyDescent="0.35">
      <c r="B58" s="19" t="s">
        <v>56</v>
      </c>
      <c r="C58" s="67"/>
      <c r="D58" s="68"/>
      <c r="E58" s="69"/>
      <c r="F58" s="19" t="s">
        <v>57</v>
      </c>
      <c r="G58" s="17"/>
    </row>
    <row r="59" spans="2:7" ht="15" thickBot="1" x14ac:dyDescent="0.35">
      <c r="B59" s="19" t="s">
        <v>59</v>
      </c>
      <c r="C59" s="70"/>
      <c r="D59" s="71"/>
      <c r="E59" s="72"/>
      <c r="F59" s="19" t="s">
        <v>60</v>
      </c>
      <c r="G59" s="17"/>
    </row>
    <row r="60" spans="2:7" ht="15" thickBot="1" x14ac:dyDescent="0.35">
      <c r="B60" s="19" t="s">
        <v>62</v>
      </c>
      <c r="C60" s="15"/>
      <c r="D60" s="18" t="s">
        <v>75</v>
      </c>
      <c r="E60" s="15"/>
      <c r="F60" s="19" t="s">
        <v>64</v>
      </c>
      <c r="G60" s="17"/>
    </row>
    <row r="61" spans="2:7" ht="15" thickBot="1" x14ac:dyDescent="0.35">
      <c r="B61" s="19" t="s">
        <v>66</v>
      </c>
      <c r="C61" s="16"/>
      <c r="D61" s="19" t="s">
        <v>67</v>
      </c>
      <c r="E61" s="14"/>
      <c r="F61" s="19" t="s">
        <v>68</v>
      </c>
      <c r="G61" s="17"/>
    </row>
    <row r="62" spans="2:7" x14ac:dyDescent="0.3">
      <c r="B62" s="64" t="s">
        <v>70</v>
      </c>
      <c r="C62" s="82"/>
      <c r="D62" s="82"/>
      <c r="E62" s="82"/>
      <c r="F62" s="82"/>
      <c r="G62" s="83"/>
    </row>
    <row r="63" spans="2:7" ht="51.75" customHeight="1" thickBot="1" x14ac:dyDescent="0.35">
      <c r="B63" s="65"/>
      <c r="C63" s="79"/>
      <c r="D63" s="79"/>
      <c r="E63" s="79"/>
      <c r="F63" s="79"/>
      <c r="G63" s="80"/>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42E98052-CB33-4667-AF37-52B0EC30C3EB}"/>
  </hyperlinks>
  <pageMargins left="0.25" right="0.25" top="0.25" bottom="0.5" header="0.3" footer="0.3"/>
  <pageSetup scale="64" fitToHeight="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119E5-348C-4620-9994-3FA6FCA0A5A1}">
  <dimension ref="A2:H63"/>
  <sheetViews>
    <sheetView workbookViewId="0">
      <selection activeCell="G6" sqref="G6"/>
    </sheetView>
  </sheetViews>
  <sheetFormatPr defaultRowHeight="14.4" x14ac:dyDescent="0.3"/>
  <cols>
    <col min="1" max="1" width="2.44140625" customWidth="1"/>
    <col min="2" max="2" width="33.109375" bestFit="1" customWidth="1"/>
    <col min="3" max="7" width="24.5546875" customWidth="1"/>
  </cols>
  <sheetData>
    <row r="2" spans="1:8" x14ac:dyDescent="0.3">
      <c r="B2" s="91" t="s">
        <v>41</v>
      </c>
      <c r="C2" s="92"/>
      <c r="D2" s="92"/>
      <c r="E2" s="92"/>
      <c r="F2" s="92"/>
      <c r="G2" s="93"/>
    </row>
    <row r="3" spans="1:8" x14ac:dyDescent="0.3">
      <c r="B3" s="34" t="s">
        <v>42</v>
      </c>
      <c r="C3" s="97" t="str">
        <f>Summary!D4</f>
        <v>IBM Consulting</v>
      </c>
      <c r="D3" s="98"/>
      <c r="E3" s="31" t="s">
        <v>43</v>
      </c>
      <c r="F3" s="99" t="str">
        <f>Summary!J4</f>
        <v>Sivaprakash Ramachandran</v>
      </c>
      <c r="G3" s="98"/>
    </row>
    <row r="4" spans="1:8" ht="31.5" customHeight="1" x14ac:dyDescent="0.3">
      <c r="B4" s="34" t="s">
        <v>91</v>
      </c>
      <c r="C4" s="84" t="s">
        <v>92</v>
      </c>
      <c r="D4" s="85"/>
      <c r="E4" s="85"/>
      <c r="F4" s="85"/>
      <c r="G4" s="86"/>
      <c r="H4" s="10"/>
    </row>
    <row r="5" spans="1:8" x14ac:dyDescent="0.3">
      <c r="A5" s="4"/>
      <c r="B5" s="5" t="s">
        <v>46</v>
      </c>
      <c r="C5" s="6" t="s">
        <v>47</v>
      </c>
      <c r="D5" s="6" t="s">
        <v>48</v>
      </c>
      <c r="E5" s="6" t="s">
        <v>49</v>
      </c>
      <c r="F5" s="6" t="s">
        <v>50</v>
      </c>
      <c r="G5" s="12" t="s">
        <v>51</v>
      </c>
      <c r="H5" s="4"/>
    </row>
    <row r="6" spans="1:8" x14ac:dyDescent="0.3">
      <c r="B6" s="13" t="str">
        <f>IF(ISTEXT(C19),C19,"")</f>
        <v>OLCC, OPUS, Provider Portal - CA-MMIS (California Medicaid Management Information System)</v>
      </c>
      <c r="C6" s="7">
        <f>IF(ISTEXT(C19),C20,)</f>
        <v>43427</v>
      </c>
      <c r="D6" s="7">
        <f>IF(ISTEXT(C19),E20,)</f>
        <v>45107</v>
      </c>
      <c r="E6" s="8">
        <f>E21</f>
        <v>1</v>
      </c>
      <c r="F6" s="9">
        <f>IF(ISTEXT(C19),DAYS360(C6,D6)/30,)</f>
        <v>55.233333333333334</v>
      </c>
      <c r="G6" s="9" t="s">
        <v>99</v>
      </c>
    </row>
    <row r="7" spans="1:8" x14ac:dyDescent="0.3">
      <c r="B7" s="13" t="str">
        <f>IF(ISTEXT(C27),C27,"")</f>
        <v>RAIS, SURGE - CA-MMIS (California Medicaid Management Information System)</v>
      </c>
      <c r="C7" s="7">
        <f>IF(ISTEXT(C27),C28,"")</f>
        <v>45108</v>
      </c>
      <c r="D7" s="7">
        <f>IF(ISTEXT(C27),E28,"")</f>
        <v>45957</v>
      </c>
      <c r="E7" s="8">
        <f>E29</f>
        <v>1</v>
      </c>
      <c r="F7" s="9">
        <f>IF(ISTEXT(C27),DAYS360(C7,D7)/30,)</f>
        <v>27.866666666666667</v>
      </c>
      <c r="G7" s="9" t="s">
        <v>98</v>
      </c>
    </row>
    <row r="8" spans="1:8" x14ac:dyDescent="0.3">
      <c r="B8" s="13" t="str">
        <f>IF(ISTEXT(C35),C35,"")</f>
        <v/>
      </c>
      <c r="C8" s="7" t="str">
        <f>IF(ISTEXT(C35),C36,"")</f>
        <v/>
      </c>
      <c r="D8" s="7" t="str">
        <f>IF(ISTEXT(C35),E36,"")</f>
        <v/>
      </c>
      <c r="E8" s="8">
        <f>E37</f>
        <v>0</v>
      </c>
      <c r="F8" s="9">
        <f>IF(ISTEXT(C35),DAYS360(C8,D8)/30,)</f>
        <v>0</v>
      </c>
      <c r="G8" s="9">
        <f t="shared" ref="G8:G11" si="0">E8*F8</f>
        <v>0</v>
      </c>
    </row>
    <row r="9" spans="1:8" x14ac:dyDescent="0.3">
      <c r="B9" s="13" t="str">
        <f>IF(ISTEXT(C43),C43,"")</f>
        <v/>
      </c>
      <c r="C9" s="7" t="str">
        <f>IF(ISTEXT(C43),C44,"")</f>
        <v/>
      </c>
      <c r="D9" s="7" t="str">
        <f>IF(ISTEXT(C43),E44,"")</f>
        <v/>
      </c>
      <c r="E9" s="8">
        <f>E45</f>
        <v>0</v>
      </c>
      <c r="F9" s="9">
        <f>IF(ISTEXT(C43),DAYS360(C9,D9)/30,)</f>
        <v>0</v>
      </c>
      <c r="G9" s="9">
        <f t="shared" si="0"/>
        <v>0</v>
      </c>
    </row>
    <row r="10" spans="1:8" x14ac:dyDescent="0.3">
      <c r="B10" s="13" t="str">
        <f>IF(ISTEXT(C51),C51,"")</f>
        <v/>
      </c>
      <c r="C10" s="29" t="str">
        <f>IF(ISTEXT(C51),C52,"")</f>
        <v/>
      </c>
      <c r="D10" s="29" t="str">
        <f>IF(ISTEXT(C51),E52,"")</f>
        <v/>
      </c>
      <c r="E10" s="8">
        <f>E53</f>
        <v>0</v>
      </c>
      <c r="F10" s="9">
        <f>IF(ISTEXT(C51),DAYS360(C10,D10)/30,)</f>
        <v>0</v>
      </c>
      <c r="G10" s="9">
        <f t="shared" si="0"/>
        <v>0</v>
      </c>
    </row>
    <row r="11" spans="1:8" x14ac:dyDescent="0.3">
      <c r="B11" s="13" t="str">
        <f>IF(ISTEXT(C59),C59,"")</f>
        <v/>
      </c>
      <c r="C11" s="7" t="str">
        <f>IF(ISTEXT(C59),C60,"")</f>
        <v/>
      </c>
      <c r="D11" s="7" t="str">
        <f>IF(ISTEXT(C59),E60,"")</f>
        <v/>
      </c>
      <c r="E11" s="8">
        <f>E61</f>
        <v>0</v>
      </c>
      <c r="F11" s="9">
        <f>IF(ISTEXT(C59),DAYS360(C11,D11)/30,)</f>
        <v>0</v>
      </c>
      <c r="G11" s="9">
        <f t="shared" si="0"/>
        <v>0</v>
      </c>
    </row>
    <row r="12" spans="1:8" x14ac:dyDescent="0.3">
      <c r="B12" s="94" t="s">
        <v>52</v>
      </c>
      <c r="C12" s="95"/>
      <c r="D12" s="95"/>
      <c r="E12" s="96"/>
      <c r="F12" s="11">
        <f>SUM(F6:F11)</f>
        <v>83.1</v>
      </c>
      <c r="G12" s="9" t="s">
        <v>97</v>
      </c>
    </row>
    <row r="14" spans="1:8" ht="15" thickBot="1" x14ac:dyDescent="0.35"/>
    <row r="15" spans="1:8" ht="15" thickBot="1" x14ac:dyDescent="0.35">
      <c r="B15" s="91" t="s">
        <v>53</v>
      </c>
      <c r="C15" s="92"/>
      <c r="D15" s="92"/>
      <c r="E15" s="92"/>
      <c r="F15" s="92"/>
      <c r="G15" s="93"/>
    </row>
    <row r="16" spans="1:8" ht="29.4" customHeight="1" thickBot="1" x14ac:dyDescent="0.35">
      <c r="B16" s="32" t="str">
        <f>B4</f>
        <v>Minimum Qualification - S16</v>
      </c>
      <c r="C16" s="84" t="str">
        <f>C4</f>
        <v>A minimum of one (1) year of experience on a large and complex IT System using Information Technology Infrastructure Library (ITIL) standards and framework.</v>
      </c>
      <c r="D16" s="85"/>
      <c r="E16" s="85"/>
      <c r="F16" s="85"/>
      <c r="G16" s="86"/>
    </row>
    <row r="17" spans="2:7" ht="15.75" customHeight="1" x14ac:dyDescent="0.3">
      <c r="B17" s="62" t="s">
        <v>54</v>
      </c>
      <c r="C17" s="66"/>
      <c r="D17" s="66"/>
      <c r="E17" s="63"/>
      <c r="F17" s="62" t="s">
        <v>55</v>
      </c>
      <c r="G17" s="63"/>
    </row>
    <row r="18" spans="2:7" ht="50.4" customHeight="1" thickBot="1" x14ac:dyDescent="0.35">
      <c r="B18" s="19" t="s">
        <v>56</v>
      </c>
      <c r="C18" s="88" t="s">
        <v>39</v>
      </c>
      <c r="D18" s="89"/>
      <c r="E18" s="90"/>
      <c r="F18" s="19" t="s">
        <v>57</v>
      </c>
      <c r="G18" s="33" t="s">
        <v>58</v>
      </c>
    </row>
    <row r="19" spans="2:7" ht="33" customHeight="1" thickBot="1" x14ac:dyDescent="0.35">
      <c r="B19" s="19" t="s">
        <v>59</v>
      </c>
      <c r="C19" s="87" t="s">
        <v>95</v>
      </c>
      <c r="D19" s="71"/>
      <c r="E19" s="72"/>
      <c r="F19" s="19" t="s">
        <v>60</v>
      </c>
      <c r="G19" s="33" t="s">
        <v>61</v>
      </c>
    </row>
    <row r="20" spans="2:7" ht="15.75" customHeight="1" thickBot="1" x14ac:dyDescent="0.35">
      <c r="B20" s="19" t="s">
        <v>62</v>
      </c>
      <c r="C20" s="15">
        <v>43427</v>
      </c>
      <c r="D20" s="18" t="s">
        <v>63</v>
      </c>
      <c r="E20" s="15">
        <v>45107</v>
      </c>
      <c r="F20" s="19" t="s">
        <v>64</v>
      </c>
      <c r="G20" s="17" t="s">
        <v>65</v>
      </c>
    </row>
    <row r="21" spans="2:7" ht="15.75" customHeight="1" x14ac:dyDescent="0.3">
      <c r="B21" s="19" t="s">
        <v>66</v>
      </c>
      <c r="C21" s="16" t="s">
        <v>20</v>
      </c>
      <c r="D21" s="19" t="s">
        <v>67</v>
      </c>
      <c r="E21" s="14">
        <v>1</v>
      </c>
      <c r="F21" s="19" t="s">
        <v>68</v>
      </c>
      <c r="G21" s="17" t="s">
        <v>69</v>
      </c>
    </row>
    <row r="22" spans="2:7" x14ac:dyDescent="0.3">
      <c r="B22" s="64" t="s">
        <v>70</v>
      </c>
      <c r="C22" s="81" t="s">
        <v>93</v>
      </c>
      <c r="D22" s="82"/>
      <c r="E22" s="82"/>
      <c r="F22" s="82"/>
      <c r="G22" s="83"/>
    </row>
    <row r="23" spans="2:7" ht="183.6" customHeight="1" thickBot="1" x14ac:dyDescent="0.35">
      <c r="B23" s="65"/>
      <c r="C23" s="79"/>
      <c r="D23" s="79"/>
      <c r="E23" s="79"/>
      <c r="F23" s="79"/>
      <c r="G23" s="80"/>
    </row>
    <row r="24" spans="2:7" ht="15" thickBot="1" x14ac:dyDescent="0.35">
      <c r="B24" s="73"/>
      <c r="C24" s="74"/>
      <c r="D24" s="74"/>
      <c r="E24" s="74"/>
      <c r="F24" s="74"/>
      <c r="G24" s="75"/>
    </row>
    <row r="25" spans="2:7" ht="15" thickBot="1" x14ac:dyDescent="0.35">
      <c r="B25" s="62" t="s">
        <v>72</v>
      </c>
      <c r="C25" s="66"/>
      <c r="D25" s="66"/>
      <c r="E25" s="63"/>
      <c r="F25" s="62" t="s">
        <v>55</v>
      </c>
      <c r="G25" s="63"/>
    </row>
    <row r="26" spans="2:7" ht="66.599999999999994" thickBot="1" x14ac:dyDescent="0.35">
      <c r="B26" s="19" t="s">
        <v>56</v>
      </c>
      <c r="C26" s="88" t="s">
        <v>39</v>
      </c>
      <c r="D26" s="89"/>
      <c r="E26" s="90"/>
      <c r="F26" s="19" t="s">
        <v>57</v>
      </c>
      <c r="G26" s="33" t="s">
        <v>73</v>
      </c>
    </row>
    <row r="27" spans="2:7" ht="40.200000000000003" customHeight="1" thickBot="1" x14ac:dyDescent="0.35">
      <c r="B27" s="19" t="s">
        <v>59</v>
      </c>
      <c r="C27" s="87" t="s">
        <v>96</v>
      </c>
      <c r="D27" s="71"/>
      <c r="E27" s="72"/>
      <c r="F27" s="19" t="s">
        <v>60</v>
      </c>
      <c r="G27" s="33" t="s">
        <v>61</v>
      </c>
    </row>
    <row r="28" spans="2:7" ht="15" thickBot="1" x14ac:dyDescent="0.35">
      <c r="B28" s="19" t="s">
        <v>74</v>
      </c>
      <c r="C28" s="15">
        <v>45108</v>
      </c>
      <c r="D28" s="18" t="s">
        <v>75</v>
      </c>
      <c r="E28" s="15">
        <v>45957</v>
      </c>
      <c r="F28" s="19" t="s">
        <v>64</v>
      </c>
      <c r="G28" s="17" t="s">
        <v>76</v>
      </c>
    </row>
    <row r="29" spans="2:7" ht="15.75" customHeight="1" thickBot="1" x14ac:dyDescent="0.35">
      <c r="B29" s="19" t="s">
        <v>66</v>
      </c>
      <c r="C29" s="16" t="s">
        <v>20</v>
      </c>
      <c r="D29" s="19" t="s">
        <v>67</v>
      </c>
      <c r="E29" s="14">
        <v>1</v>
      </c>
      <c r="F29" s="19" t="s">
        <v>68</v>
      </c>
      <c r="G29" s="17" t="s">
        <v>77</v>
      </c>
    </row>
    <row r="30" spans="2:7" x14ac:dyDescent="0.3">
      <c r="B30" s="64" t="s">
        <v>70</v>
      </c>
      <c r="C30" s="103" t="s">
        <v>94</v>
      </c>
      <c r="D30" s="82"/>
      <c r="E30" s="82"/>
      <c r="F30" s="82"/>
      <c r="G30" s="83"/>
    </row>
    <row r="31" spans="2:7" ht="139.5" customHeight="1" thickBot="1" x14ac:dyDescent="0.35">
      <c r="B31" s="65"/>
      <c r="C31" s="104"/>
      <c r="D31" s="79"/>
      <c r="E31" s="79"/>
      <c r="F31" s="79"/>
      <c r="G31" s="80"/>
    </row>
    <row r="32" spans="2:7" ht="15" thickBot="1" x14ac:dyDescent="0.35">
      <c r="B32" s="73"/>
      <c r="C32" s="74"/>
      <c r="D32" s="74"/>
      <c r="E32" s="74"/>
      <c r="F32" s="74"/>
      <c r="G32" s="75"/>
    </row>
    <row r="33" spans="2:7" ht="15" thickBot="1" x14ac:dyDescent="0.35">
      <c r="B33" s="62" t="s">
        <v>79</v>
      </c>
      <c r="C33" s="66"/>
      <c r="D33" s="66"/>
      <c r="E33" s="63"/>
      <c r="F33" s="62" t="s">
        <v>55</v>
      </c>
      <c r="G33" s="63"/>
    </row>
    <row r="34" spans="2:7" ht="15" thickBot="1" x14ac:dyDescent="0.35">
      <c r="B34" s="19" t="s">
        <v>56</v>
      </c>
      <c r="C34" s="67"/>
      <c r="D34" s="68"/>
      <c r="E34" s="69"/>
      <c r="F34" s="19" t="s">
        <v>57</v>
      </c>
      <c r="G34" s="17"/>
    </row>
    <row r="35" spans="2:7" ht="15" customHeight="1" thickBot="1" x14ac:dyDescent="0.35">
      <c r="B35" s="19" t="s">
        <v>59</v>
      </c>
      <c r="C35" s="67"/>
      <c r="D35" s="68"/>
      <c r="E35" s="69"/>
      <c r="F35" s="19" t="s">
        <v>60</v>
      </c>
      <c r="G35" s="17"/>
    </row>
    <row r="36" spans="2:7" ht="15" thickBot="1" x14ac:dyDescent="0.35">
      <c r="B36" s="19" t="s">
        <v>62</v>
      </c>
      <c r="C36" s="15"/>
      <c r="D36" s="18" t="s">
        <v>75</v>
      </c>
      <c r="E36" s="15"/>
      <c r="F36" s="19" t="s">
        <v>64</v>
      </c>
      <c r="G36" s="17"/>
    </row>
    <row r="37" spans="2:7" ht="15" thickBot="1" x14ac:dyDescent="0.35">
      <c r="B37" s="19" t="s">
        <v>66</v>
      </c>
      <c r="C37" s="16"/>
      <c r="D37" s="19" t="s">
        <v>67</v>
      </c>
      <c r="E37" s="14"/>
      <c r="F37" s="19" t="s">
        <v>68</v>
      </c>
      <c r="G37" s="17"/>
    </row>
    <row r="38" spans="2:7" x14ac:dyDescent="0.3">
      <c r="B38" s="64" t="s">
        <v>70</v>
      </c>
      <c r="C38" s="82"/>
      <c r="D38" s="82"/>
      <c r="E38" s="82"/>
      <c r="F38" s="82"/>
      <c r="G38" s="83"/>
    </row>
    <row r="39" spans="2:7" x14ac:dyDescent="0.3">
      <c r="B39" s="65"/>
      <c r="C39" s="79"/>
      <c r="D39" s="79"/>
      <c r="E39" s="79"/>
      <c r="F39" s="79"/>
      <c r="G39" s="80"/>
    </row>
    <row r="40" spans="2:7" x14ac:dyDescent="0.3">
      <c r="B40" s="73"/>
      <c r="C40" s="74"/>
      <c r="D40" s="74"/>
      <c r="E40" s="74"/>
      <c r="F40" s="74"/>
      <c r="G40" s="75"/>
    </row>
    <row r="41" spans="2:7" x14ac:dyDescent="0.3">
      <c r="B41" s="62" t="s">
        <v>80</v>
      </c>
      <c r="C41" s="66"/>
      <c r="D41" s="66"/>
      <c r="E41" s="63"/>
      <c r="F41" s="62" t="s">
        <v>55</v>
      </c>
      <c r="G41" s="63"/>
    </row>
    <row r="42" spans="2:7" x14ac:dyDescent="0.3">
      <c r="B42" s="19" t="s">
        <v>56</v>
      </c>
      <c r="C42" s="67"/>
      <c r="D42" s="68"/>
      <c r="E42" s="69"/>
      <c r="F42" s="19" t="s">
        <v>57</v>
      </c>
      <c r="G42" s="17"/>
    </row>
    <row r="43" spans="2:7" x14ac:dyDescent="0.3">
      <c r="B43" s="19" t="s">
        <v>59</v>
      </c>
      <c r="C43" s="70"/>
      <c r="D43" s="71"/>
      <c r="E43" s="72"/>
      <c r="F43" s="19" t="s">
        <v>60</v>
      </c>
      <c r="G43" s="17"/>
    </row>
    <row r="44" spans="2:7" x14ac:dyDescent="0.3">
      <c r="B44" s="19" t="s">
        <v>62</v>
      </c>
      <c r="C44" s="15"/>
      <c r="D44" s="18" t="s">
        <v>75</v>
      </c>
      <c r="E44" s="15"/>
      <c r="F44" s="19" t="s">
        <v>64</v>
      </c>
      <c r="G44" s="17"/>
    </row>
    <row r="45" spans="2:7" x14ac:dyDescent="0.3">
      <c r="B45" s="19" t="s">
        <v>66</v>
      </c>
      <c r="C45" s="16"/>
      <c r="D45" s="19" t="s">
        <v>67</v>
      </c>
      <c r="E45" s="14"/>
      <c r="F45" s="19" t="s">
        <v>68</v>
      </c>
      <c r="G45" s="17"/>
    </row>
    <row r="46" spans="2:7" x14ac:dyDescent="0.3">
      <c r="B46" s="64" t="s">
        <v>70</v>
      </c>
      <c r="C46" s="82"/>
      <c r="D46" s="82"/>
      <c r="E46" s="82"/>
      <c r="F46" s="82"/>
      <c r="G46" s="83"/>
    </row>
    <row r="47" spans="2:7" x14ac:dyDescent="0.3">
      <c r="B47" s="65"/>
      <c r="C47" s="79"/>
      <c r="D47" s="79"/>
      <c r="E47" s="79"/>
      <c r="F47" s="79"/>
      <c r="G47" s="80"/>
    </row>
    <row r="48" spans="2:7" x14ac:dyDescent="0.3">
      <c r="B48" s="73"/>
      <c r="C48" s="74"/>
      <c r="D48" s="74"/>
      <c r="E48" s="74"/>
      <c r="F48" s="74"/>
      <c r="G48" s="75"/>
    </row>
    <row r="49" spans="2:7" x14ac:dyDescent="0.3">
      <c r="B49" s="62" t="s">
        <v>81</v>
      </c>
      <c r="C49" s="66"/>
      <c r="D49" s="66"/>
      <c r="E49" s="63"/>
      <c r="F49" s="62" t="s">
        <v>55</v>
      </c>
      <c r="G49" s="63"/>
    </row>
    <row r="50" spans="2:7" x14ac:dyDescent="0.3">
      <c r="B50" s="19" t="s">
        <v>56</v>
      </c>
      <c r="C50" s="67"/>
      <c r="D50" s="68"/>
      <c r="E50" s="69"/>
      <c r="F50" s="19" t="s">
        <v>57</v>
      </c>
      <c r="G50" s="17"/>
    </row>
    <row r="51" spans="2:7" x14ac:dyDescent="0.3">
      <c r="B51" s="19" t="s">
        <v>59</v>
      </c>
      <c r="C51" s="70"/>
      <c r="D51" s="71"/>
      <c r="E51" s="72"/>
      <c r="F51" s="19" t="s">
        <v>60</v>
      </c>
      <c r="G51" s="17"/>
    </row>
    <row r="52" spans="2:7" x14ac:dyDescent="0.3">
      <c r="B52" s="19" t="s">
        <v>62</v>
      </c>
      <c r="C52" s="15"/>
      <c r="D52" s="18" t="s">
        <v>75</v>
      </c>
      <c r="E52" s="15"/>
      <c r="F52" s="19" t="s">
        <v>64</v>
      </c>
      <c r="G52" s="17"/>
    </row>
    <row r="53" spans="2:7" x14ac:dyDescent="0.3">
      <c r="B53" s="19" t="s">
        <v>66</v>
      </c>
      <c r="C53" s="16"/>
      <c r="D53" s="19" t="s">
        <v>67</v>
      </c>
      <c r="E53" s="14"/>
      <c r="F53" s="19" t="s">
        <v>68</v>
      </c>
      <c r="G53" s="17"/>
    </row>
    <row r="54" spans="2:7" x14ac:dyDescent="0.3">
      <c r="B54" s="64" t="s">
        <v>70</v>
      </c>
      <c r="C54" s="82"/>
      <c r="D54" s="82"/>
      <c r="E54" s="82"/>
      <c r="F54" s="82"/>
      <c r="G54" s="83"/>
    </row>
    <row r="55" spans="2:7" x14ac:dyDescent="0.3">
      <c r="B55" s="65"/>
      <c r="C55" s="79"/>
      <c r="D55" s="79"/>
      <c r="E55" s="79"/>
      <c r="F55" s="79"/>
      <c r="G55" s="80"/>
    </row>
    <row r="56" spans="2:7" x14ac:dyDescent="0.3">
      <c r="B56" s="73"/>
      <c r="C56" s="74"/>
      <c r="D56" s="74"/>
      <c r="E56" s="74"/>
      <c r="F56" s="74"/>
      <c r="G56" s="75"/>
    </row>
    <row r="57" spans="2:7" x14ac:dyDescent="0.3">
      <c r="B57" s="62" t="s">
        <v>82</v>
      </c>
      <c r="C57" s="66"/>
      <c r="D57" s="66"/>
      <c r="E57" s="63"/>
      <c r="F57" s="62" t="s">
        <v>55</v>
      </c>
      <c r="G57" s="63"/>
    </row>
    <row r="58" spans="2:7" x14ac:dyDescent="0.3">
      <c r="B58" s="19" t="s">
        <v>56</v>
      </c>
      <c r="C58" s="67"/>
      <c r="D58" s="68"/>
      <c r="E58" s="69"/>
      <c r="F58" s="19" t="s">
        <v>57</v>
      </c>
      <c r="G58" s="17"/>
    </row>
    <row r="59" spans="2:7" x14ac:dyDescent="0.3">
      <c r="B59" s="19" t="s">
        <v>59</v>
      </c>
      <c r="C59" s="70"/>
      <c r="D59" s="71"/>
      <c r="E59" s="72"/>
      <c r="F59" s="19" t="s">
        <v>60</v>
      </c>
      <c r="G59" s="17"/>
    </row>
    <row r="60" spans="2:7" x14ac:dyDescent="0.3">
      <c r="B60" s="19" t="s">
        <v>62</v>
      </c>
      <c r="C60" s="15"/>
      <c r="D60" s="18" t="s">
        <v>75</v>
      </c>
      <c r="E60" s="15"/>
      <c r="F60" s="19" t="s">
        <v>64</v>
      </c>
      <c r="G60" s="17"/>
    </row>
    <row r="61" spans="2:7" x14ac:dyDescent="0.3">
      <c r="B61" s="19" t="s">
        <v>66</v>
      </c>
      <c r="C61" s="16"/>
      <c r="D61" s="19" t="s">
        <v>67</v>
      </c>
      <c r="E61" s="14"/>
      <c r="F61" s="19" t="s">
        <v>68</v>
      </c>
      <c r="G61" s="17"/>
    </row>
    <row r="62" spans="2:7" x14ac:dyDescent="0.3">
      <c r="B62" s="64" t="s">
        <v>70</v>
      </c>
      <c r="C62" s="82"/>
      <c r="D62" s="82"/>
      <c r="E62" s="82"/>
      <c r="F62" s="82"/>
      <c r="G62" s="83"/>
    </row>
    <row r="63" spans="2:7" x14ac:dyDescent="0.3">
      <c r="B63" s="65"/>
      <c r="C63" s="79"/>
      <c r="D63" s="79"/>
      <c r="E63" s="79"/>
      <c r="F63" s="79"/>
      <c r="G63" s="80"/>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9F5C91A8-7D58-456F-9450-ECB5B08612AD}"/>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W3A6JUTVPN6F-1912509297-104</_dlc_DocId>
    <_dlc_DocIdUrl xmlns="500343c0-af67-4d55-b6f3-a7838e163d14">
      <Url>https://osicagov.sharepoint.com/sites/CalSAWS_Procurement/_layouts/15/DocIdRedir.aspx?ID=W3A6JUTVPN6F-1912509297-104</Url>
      <Description>W3A6JUTVPN6F-1912509297-104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7F886295FD50240A51205FADCF73148" ma:contentTypeVersion="3" ma:contentTypeDescription="Create a new document." ma:contentTypeScope="" ma:versionID="d723d2944177a3e679142524ab19b624">
  <xsd:schema xmlns:xsd="http://www.w3.org/2001/XMLSchema" xmlns:xs="http://www.w3.org/2001/XMLSchema" xmlns:p="http://schemas.microsoft.com/office/2006/metadata/properties" xmlns:ns2="500343c0-af67-4d55-b6f3-a7838e163d14" xmlns:ns3="3c52f3de-f6ea-4171-9f59-d185ac51bd8c" targetNamespace="http://schemas.microsoft.com/office/2006/metadata/properties" ma:root="true" ma:fieldsID="9e0a1e31ded1f46a996e91767901b4fc" ns2:_="" ns3:_="">
    <xsd:import namespace="500343c0-af67-4d55-b6f3-a7838e163d14"/>
    <xsd:import namespace="3c52f3de-f6ea-4171-9f59-d185ac51bd8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c52f3de-f6ea-4171-9f59-d185ac51bd8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953BD4-4D65-4259-8405-141C33F6C947}">
  <ds:schemaRefs>
    <ds:schemaRef ds:uri="http://schemas.microsoft.com/office/2006/metadata/properties"/>
    <ds:schemaRef ds:uri="http://schemas.microsoft.com/office/infopath/2007/PartnerControls"/>
    <ds:schemaRef ds:uri="500343c0-af67-4d55-b6f3-a7838e163d14"/>
  </ds:schemaRefs>
</ds:datastoreItem>
</file>

<file path=customXml/itemProps2.xml><?xml version="1.0" encoding="utf-8"?>
<ds:datastoreItem xmlns:ds="http://schemas.openxmlformats.org/officeDocument/2006/customXml" ds:itemID="{9B74BA8C-87AF-4938-8CD4-3723B4A37C1C}"/>
</file>

<file path=customXml/itemProps3.xml><?xml version="1.0" encoding="utf-8"?>
<ds:datastoreItem xmlns:ds="http://schemas.openxmlformats.org/officeDocument/2006/customXml" ds:itemID="{6553679B-FDB6-4A3E-AA56-999890A7E3D1}">
  <ds:schemaRefs>
    <ds:schemaRef ds:uri="http://schemas.microsoft.com/sharepoint/events"/>
  </ds:schemaRefs>
</ds:datastoreItem>
</file>

<file path=customXml/itemProps4.xml><?xml version="1.0" encoding="utf-8"?>
<ds:datastoreItem xmlns:ds="http://schemas.openxmlformats.org/officeDocument/2006/customXml" ds:itemID="{81CE3B9B-E930-4973-A7A2-400999662AA4}">
  <ds:schemaRefs>
    <ds:schemaRef ds:uri="Microsoft.SharePoint.Taxonomy.ContentTypeSync"/>
  </ds:schemaRefs>
</ds:datastoreItem>
</file>

<file path=customXml/itemProps5.xml><?xml version="1.0" encoding="utf-8"?>
<ds:datastoreItem xmlns:ds="http://schemas.openxmlformats.org/officeDocument/2006/customXml" ds:itemID="{F907B06F-7390-4FBE-8101-8810D777F6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Form Instructions</vt:lpstr>
      <vt:lpstr>Summary</vt:lpstr>
      <vt:lpstr>S13</vt:lpstr>
      <vt:lpstr>S14</vt:lpstr>
      <vt:lpstr>S15</vt:lpstr>
      <vt:lpstr>S16</vt:lpstr>
      <vt:lpstr>'Form Instructions'!Print_Area</vt:lpstr>
      <vt:lpstr>'S13'!Print_Area</vt:lpstr>
      <vt:lpstr>'S14'!Print_Area</vt:lpstr>
      <vt:lpstr>'S15'!Print_Area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2025-06-24T21:38:58Z</dcterms:created>
  <dcterms:modified xsi:type="dcterms:W3CDTF">2025-10-26T01:21:12Z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0x01010007F886295FD50240A51205FADCF73148</vt:lpwstr>
  </property>
  <property fmtid="{D5CDD505-2E9C-101B-9397-08002B2CF9AE}" pid="3" name="_dlc_DocIdItemGuid">
    <vt:lpwstr>4998031c-2b60-49a2-91d3-a33627d5a42a</vt:lpwstr>
  </property>
  <property fmtid="{D5CDD505-2E9C-101B-9397-08002B2CF9AE}" pid="4" name="_ExtendedDescription">
    <vt:lpwstr/>
  </property>
  <property fmtid="{D5CDD505-2E9C-101B-9397-08002B2CF9AE}" pid="5" name="Order">
    <vt:r8>2100</vt:r8>
  </property>
  <property fmtid="{D5CDD505-2E9C-101B-9397-08002B2CF9AE}" pid="6" name="xd_Signature">
    <vt:bool>false</vt:bool>
  </property>
  <property fmtid="{D5CDD505-2E9C-101B-9397-08002B2CF9AE}" pid="7" name="xd_ProgID">
    <vt:lpwstr/>
  </property>
  <property fmtid="{D5CDD505-2E9C-101B-9397-08002B2CF9AE}" pid="8" name="TriggerFlowInfo">
    <vt:lpwstr/>
  </property>
  <property fmtid="{D5CDD505-2E9C-101B-9397-08002B2CF9AE}" pid="9" name="_SourceUrl">
    <vt:lpwstr/>
  </property>
  <property fmtid="{D5CDD505-2E9C-101B-9397-08002B2CF9AE}" pid="10" name="_SharedFileIndex">
    <vt:lpwstr/>
  </property>
  <property fmtid="{D5CDD505-2E9C-101B-9397-08002B2CF9AE}" pid="11" name="ComplianceAssetId">
    <vt:lpwstr/>
  </property>
  <property fmtid="{D5CDD505-2E9C-101B-9397-08002B2CF9AE}" pid="12" name="TemplateUrl">
    <vt:lpwstr/>
  </property>
</Properties>
</file>